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30" windowWidth="14715" windowHeight="12810" tabRatio="891" activeTab="3"/>
  </bookViews>
  <sheets>
    <sheet name="ผลสัมฤทธิ์งาน (ก)" sheetId="16" r:id="rId1"/>
    <sheet name="ผลสัมฤทธิ์งาน ด้านบริหาร (ก)" sheetId="14" r:id="rId2"/>
    <sheet name="สมรรถนะ(ก)" sheetId="11" r:id="rId3"/>
    <sheet name="สมรรถนะ(ก) ตำแหน่งบริหาร" sheetId="17" r:id="rId4"/>
  </sheets>
  <definedNames>
    <definedName name="_xlnm.Print_Titles" localSheetId="2">'สมรรถนะ(ก)'!$4:$4</definedName>
    <definedName name="_xlnm.Print_Titles" localSheetId="3">'สมรรถนะ(ก) ตำแหน่งบริหาร'!$4:$4</definedName>
  </definedNames>
  <calcPr calcId="144525"/>
</workbook>
</file>

<file path=xl/calcChain.xml><?xml version="1.0" encoding="utf-8"?>
<calcChain xmlns="http://schemas.openxmlformats.org/spreadsheetml/2006/main">
  <c r="D77" i="17" l="1"/>
  <c r="D70" i="17"/>
  <c r="D63" i="17"/>
  <c r="D56" i="17"/>
  <c r="D49" i="17"/>
  <c r="D42" i="17"/>
  <c r="D34" i="17"/>
  <c r="D27" i="17"/>
  <c r="D20" i="17"/>
  <c r="D13" i="17"/>
  <c r="D6" i="17"/>
  <c r="B84" i="17"/>
  <c r="D63" i="11"/>
  <c r="D56" i="11"/>
  <c r="D49" i="11"/>
  <c r="D42" i="11"/>
  <c r="D34" i="11"/>
  <c r="D27" i="11"/>
  <c r="D20" i="11"/>
  <c r="D13" i="11"/>
  <c r="D6" i="11"/>
  <c r="B70" i="11"/>
  <c r="B39" i="14"/>
  <c r="D5" i="14"/>
  <c r="D237" i="16"/>
  <c r="D207" i="16"/>
  <c r="F233" i="16"/>
  <c r="F212" i="16"/>
  <c r="F201" i="16"/>
  <c r="F194" i="16"/>
  <c r="D189" i="16"/>
  <c r="D91" i="16"/>
  <c r="F90" i="16"/>
  <c r="D90" i="16"/>
  <c r="F84" i="16"/>
  <c r="F74" i="16"/>
  <c r="F65" i="16"/>
  <c r="F56" i="16"/>
  <c r="F46" i="16"/>
  <c r="F41" i="16"/>
  <c r="D42" i="16" s="1"/>
  <c r="D41" i="16"/>
  <c r="F34" i="16"/>
  <c r="F25" i="16"/>
  <c r="F16" i="16"/>
  <c r="F5" i="16"/>
  <c r="D84" i="17" l="1"/>
  <c r="D70" i="11"/>
  <c r="F237" i="16"/>
  <c r="D238" i="16" s="1"/>
  <c r="F207" i="16"/>
  <c r="D208" i="16" s="1"/>
  <c r="D29" i="14" l="1"/>
  <c r="D23" i="14"/>
  <c r="D17" i="14"/>
  <c r="D11" i="14"/>
  <c r="D39" i="14" l="1"/>
  <c r="B40" i="14"/>
  <c r="B41" i="14"/>
</calcChain>
</file>

<file path=xl/sharedStrings.xml><?xml version="1.0" encoding="utf-8"?>
<sst xmlns="http://schemas.openxmlformats.org/spreadsheetml/2006/main" count="604" uniqueCount="332">
  <si>
    <t>งานสอน</t>
  </si>
  <si>
    <t>ข้อมูล</t>
  </si>
  <si>
    <t>รวม</t>
  </si>
  <si>
    <t>ตัวชี้วัดเชิงปริมาณ</t>
  </si>
  <si>
    <t>ตัวชี้วัดเชิงคุณภาพ</t>
  </si>
  <si>
    <t>ด้านผลสัมฤทธิ์ของงาน (ร้อยละ  70)</t>
  </si>
  <si>
    <t>ตัวชี้วัด</t>
  </si>
  <si>
    <t>สมรรถนะหลัก</t>
  </si>
  <si>
    <t>จำนวนข้อมูลที่มี.............ข้อ</t>
  </si>
  <si>
    <t>น้ำหนัก (ก)</t>
  </si>
  <si>
    <t>คะแนน (ข)</t>
  </si>
  <si>
    <t>นนxคะแนน (ค)</t>
  </si>
  <si>
    <t>1) ระดับปริญญาตรี</t>
  </si>
  <si>
    <t>2) ระดับบัณฑิตศึกษา</t>
  </si>
  <si>
    <t>2) มีการนำเทคโนโลยีสารสนเทศใช้ในการเรียนการสอน</t>
  </si>
  <si>
    <t>3) ใช้วิธีการสอนที่เน้นผู้เรียนเป็นสำคัญ</t>
  </si>
  <si>
    <t>5) มีการส่งเสริมคุณธรรมให้กับนักศึกษา</t>
  </si>
  <si>
    <t>จำนวนภาระงาน</t>
  </si>
  <si>
    <t>ภาระงานด้านการสอน</t>
  </si>
  <si>
    <t xml:space="preserve">1. การมุ่งผลสัมฤทธิ์ </t>
  </si>
  <si>
    <t>จำนวน….................ชั่วโมง</t>
  </si>
  <si>
    <t xml:space="preserve">    1.2) หลักสูตรนานาชาติ</t>
  </si>
  <si>
    <t>(   ) มี      (   ) ไม่มี</t>
  </si>
  <si>
    <t>รวมด้านงานสอน</t>
  </si>
  <si>
    <t>ข้อ 1  มีหลักประสิทธิผล</t>
  </si>
  <si>
    <t>ข้อ 2  มีหลักประสิทธิภาพ</t>
  </si>
  <si>
    <t>ข้อ 3  มีหลักการตอบสนอง</t>
  </si>
  <si>
    <t>ข้อ 4  มีหลักภาระรับผิดชอบ</t>
  </si>
  <si>
    <t>ข้อ 5  มีหลักความโปร่งใส</t>
  </si>
  <si>
    <t>ข้อ 6  มีหลักการมีส่วนร่วม</t>
  </si>
  <si>
    <t>ข้อ 7  มีหลักการกระจายอำนาจ</t>
  </si>
  <si>
    <t>ข้อ 8  มีหลักนิติธรรม</t>
  </si>
  <si>
    <t>ข้อ 9  มีหลักความเสมอภาค</t>
  </si>
  <si>
    <t>ข้อ 10  มีหลักมุ่งเน้นฉันทามติ</t>
  </si>
  <si>
    <t>น้ำหนัก
(ก)</t>
  </si>
  <si>
    <t>คะแนน
(ข)</t>
  </si>
  <si>
    <t>นนx
คะแนน(ค)</t>
  </si>
  <si>
    <t>ผลรวมคะแนนด้านการบริหาร</t>
  </si>
  <si>
    <r>
      <t>ระดับที่ 0</t>
    </r>
    <r>
      <rPr>
        <sz val="12"/>
        <color theme="1"/>
        <rFont val="TH SarabunPSK"/>
        <family val="2"/>
      </rPr>
      <t xml:space="preserve"> : ไม่แสดงสมรรถนะด้านนี้ หรือแสดงอย่างไม่ชัดเจน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</si>
  <si>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แสดงความพยายามในการปฏิบัติหน้าที่ราชการให้ดี
*  พยายามทำงานในหน้าที่สนับสนุนให้ครบถ้วน
*  มีมานะอดทน ขยันหมั่นเพียรในการทำงาน
*  แสดงออกว่าต้องการพัฒนาการปฏิบัติงานในหน้าที่ให้ดีขึ้น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</si>
  <si>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และสามารถทำงานได้ผลงานตามเป้าหมายที่วางไว้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สามารถกำหนดมาตรฐาน และเป้าหมายในการปฏิบัติงานให้ได้ผลดี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</si>
  <si>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และสามารถปรับปรุงการปฏิบัติ เพื่อให้ได้ผลงานที่มีประสิทธิภาพยิ่งขึ้น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สามารถวิเคราะห์ปัญหาที่พบในการปฏิบัติงาน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</si>
  <si>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และสามารถกำหนดเป้าหมายที่ท้าทาย รวมทั้งพัฒนางานที่ปฏิบัติ เพื่อให้มี
ผลงานที่โดดเด่น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 xml:space="preserve">*  กำหนดเป้าหมายที่ท้าทายและเป็นไปได้ยาก เพื่อให้ได้ผลการปฏิบัติงานที่ดีกว่าเดิมอย่างเห็นได้ชัด
*  พัฒนาการปฏิบัติงาน เพื่อให้ได้ผลงานโดดเด่น  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</si>
  <si>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และกล้าตัดสินใจ แม้ว่าการตัดสินใจนั้นจะมีความเสี่ยง เพื่อบรรลุเป้าหมาย
ของหน่วยงานหรือมหาวิทยาลัย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กล้าตัดสินใจเปลี่ยนแปลงการปฏิบัติงาน ภายใต้ข้อมูลผลได้ผลเสียที่ชัดเจน และทุ่มเทเวลา 
เพื่อบรรลุเป้าหมายที่ดีกว่า และเกิดประโยชน์สูงสุดต่อมหาวิทยาลัย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</si>
  <si>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สามารถให้บริการที่ผู้รับบริการต้องการได้ด้วยความเต็มใจ
*  ให้บริการที่เป็นมิตรและสุภาพ ให้ข้อมูลข่าวสารที่ถูกต้อง ชัดเจน
*  ให้ผู้รับบริการรับทราบความก้าวหน้าในการดำเนินเรื่อง
*  ประสานงานกับหน่วยงานที่เกี่ยวข้องเพื่อให้การบริการต่อเนื่อง รวดเร็ว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</si>
  <si>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และช่วยแก้ปัญหาให้แก่ผู้รับบริการ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ช่วยแก้ปัญหาแก่ผู้รับบริการอย่างทั่วถึง รวดเร็ว และเต็มความสามารถ
*  ดูแลผู้รับบริการให้พึงพอใจ และนำข้อขัดข้องไปพัฒนาการให้บริการ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</si>
  <si>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และให้บริการที่เป็นประโยชน์อย่างแท้จริงแก่ผู้รับบริการ
*  มุ่งให้ผู้รับบริการมีความพึงพอใจ ได้ความรู้ และสามารถนำไปใช้ประโยชน์ได้จริง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</si>
  <si>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และให้บริการที่เกินความคาดหวัง แม้ต้องใช้เวลาหรือความพยายามอย่างมาก
*  ประสานงานกับบุคคล หรือหน่วยงานอื่น ๆ ในการแก้ไขปัญหาให้แก่ผู้รับบริการ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</si>
  <si>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และเข้าใจ/ให้บริการที่ตรงตามความต้องการอย่างแท้จริงให้แก่ผู้รับบริการ
*  ให้บริการตามความต้องการของผู้รับบริการ
*  ให้คำแนะนำที่เป็นประโยชน์แก่ผู้รับบริการ เพื่อตอบสนองความต้องการที่แท้จริงของผู้รับบริการ</t>
    </r>
  </si>
  <si>
    <r>
      <t xml:space="preserve">ระดับที่ 1 </t>
    </r>
    <r>
      <rPr>
        <sz val="12"/>
        <color theme="1"/>
        <rFont val="TH SarabunPSK"/>
        <family val="2"/>
      </rPr>
      <t>: มีความสุจริต
*  ปฏิบัติหน้าที่ด้วยความสุจริต ไม่เลือกปฏิบัติ ถูกต้องตามกฎหมาย  และวินัยข้าราชการ/พนักงานมหาวิทยาลัย
*  แสดงความคิดเห็นตามหลักวิชาชีพอย่างสุจริต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</si>
  <si>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และมีสัจจะเชื่อถือได้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รักษาคำพูด มีสัจจะ และเชื่อถือได้
*  แสดงให้ปรากฎถึงความมีจิตสำนึกในความเป็นข้าราชการ/พนักงานมหาวิทยาลัย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</si>
  <si>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ทำหน้าที่ของตนในทีมให้สำเร็จ
*  สนับสนุนการตัดสินใจของทีม และทำงานในส่วนที่ตนได้รับมอบหมาย
*  รายงานให้สมาชิกทราบความคืบหน้าของการดำเนินงานของทีม
*  ให้ข้อมูลที่เป็นประโยชน์ต่อการทำงานของทีม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</si>
  <si>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และสนับสนุน ช่วยเหลือเพื่อนร่วมทีม เพื่อให้งานประสบความสำเร็จ
*  ยกย่อง และให้กำลังใจเพื่อนร่วมทีมอย่างจริงใจ
*  ให้ความช่วยเหลือเกื้อกูลแก่เพื่อนร่วมทีม แม้ไม่มีการร้องขอ 
*  รักษามิตรภาพอันดีกับเพื่อนร่วมทีม เพื่อช่วยเหลือกันในวาระต่าง ๆ ให้งานสำเร็จ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</si>
  <si>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และสามารถนำทีมให้ปฏิบัติภารกิจให้ได้ผลสำเร็จ
*  เสริมสร้างความสามัคคีในทีม โดยไม่คำนึงความชอบ/ไม่ชอบส่วนตน
*  คลี่คลาย หรือแก้ไขข้อขัดแย้งที่เกิดขึ้นในทีม
*  ประสานสัมพันธ์ สร้างขวัญกำลังใจของทีมเพื่อปฏิบัติภารกิจของมหาวิทยาลัยให้บรรลุผล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</si>
  <si>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แสดงความสนใจ และติดตามความรู้ใหม่ ๆ ในสาขาอาชีพของตนและภาษาอังกฤษ หรือที่เกี่ยวข้อง 
*  มีความสนใจ ศึกษา สืบค้น หาความรู้ใหม่ ๆ ในสาขาวิชาชีพของตน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</si>
  <si>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และมีความรู้วิชาการ/ภาษาอังกฤษ/เทคโนโลยีใหม่ ๆ ในสาขาอาชีพของตน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รอบรู้ในองค์ความรู้ใหม่ ๆ ในส่วนที่รับผิดชอบ หรือที่เกี่ยวข้อง
*  มีความรู้ในภาษาอังกฤษ/เทคโนโลยีใหม่ ๆ ที่สนับสนุนการปฏิบัติงาน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</si>
  <si>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และสามารถนำความรู้ วิทยาการ ภาษาอังกฤษ หรือเทคโนโลยีใหม่ ๆ 
มาปรับใช้ในการปฏิบัติหน้าที่
*  สามารถนำวิชา ความรู้ หรือเทคโนโลยีใหม่ ๆ มาประยุกต์ใช้ในการปฏิบัติหน้าที่
*  สามารถแก้ไขปัญหาที่อาจเกิดจากการนำเทคโนโลยีใหม่ ๆ มาใช้ในการปฏิบัติหน้าที่ได้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</si>
  <si>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และศึกษา พัฒนาตนเองให้มีความรู้ และความเชี่ยวชาญในงานมากขึ้น 
ทั้งในเชิงลึก เชิงกว้างอย่างต่อเนื่อง
*  มีความรู้ ความเชี่ยวชาญในหลายด้าน และนำมาปรับใช้ได้
*  สามารถประยุกต์ความรู้ของตนไปใช้ในการสร้างสรรค์งานในอนาคต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</si>
  <si>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และสนับสนุนการทำงานของบุคลากรในมหาวิทยาลัยที่เน้นความเชี่ยวชาญ
ในวิทยาการด้านต่าง ๆ
*  สนับสนุนให้เกิดบรรยากาศแห่งความเชี่ยวชาญในองค์กร
*  บริหารจัดการให้มหาวิทยาลัยนำเทคโนโลยี ความรู้ หรือวิทยาการใหม่มาใช้อย่างต่อเนื่อง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</si>
  <si>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และยึดมั่นในหลักการ
*  ยึดมั่นในหลักการ จรรยาบรรณแห่งวิชาชีพ และจรรยาข้าราชการ/พนักงานมหาวิทยลัย ไม่เบี่ยงเบนด้วยอคติ 
หรือผลประโยชน์ กล้ารับผิดชอบ
*  เสียสละความสุขส่วนตน เพื่อให้เกิดประโยชน์แก่ทางราชการ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</si>
  <si>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และยืนหยัดเพื่อความถูกต้อง
*  ยืนหยัดเพื่อความถูกต้องโดยมุ่งพิทักษ์ผลประโยชน์ของมหาวิทยาลัย แม้ตกอยู่ในสถานการณ์ที่ยากลำบาก
*  กล้าตัดสินใจ ปฏิบัติหน้าที่ราชการด้วยความถูกต้อง เป็นธรรม แม้อาจก่อความไม่พึงพอใจให้แก่ผู้เสียประโยชน์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</si>
  <si>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และอุทิศตนเพื่อความยุติธรรม
*  ยืนหยัดพิทักษ์ผลประโยชน์ และชื่อเสียงของมหาวิทยาลัย หรือประเทศชาติ แม้ในสถานการณ์ที่อาจเสี่ยงต่อ
ความมั่นคงในตำแหน่งหน้าที่การงาน หรืออาจเสี่ยงภัยต่อชีวิต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</si>
  <si>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และให้ความร่วมมือในการทำงานกับเพื่อนร่วมงาน 
*  สร้างสัมพันธ์ เข้ากับผู้อื่นได้ดี ให้ความร่วมมือกับผู้อื่นในทีมด้วยดี
*  กล่าวถึงเพื่อนร่วมงานในเชิงสร้างสรรค์ และแสดงความเชื่อมั่นในศักยภาพของเพื่อนร่วมทีม ทั้งต่อหน้าและลับหลัง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</si>
  <si>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และประสานความร่วมมือของสมาชิกในทีม
*  รับฟังความเห็นของสมาชิกในทีม และเต็มใจเรียนรู้จากผู้อื่น 
*  ตัดสินใจหรือวางแผนงานร่วมกัน จากความคิดเห็นของเพื่อนร่วมทีม
*  ประสานและส่งเสริมสัมพันธภาพอันดีในทีม เพื่อสนับสนุนการทำงานร่วมกันให้มีประสิทธิภาพยิ่งขึ้น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</si>
  <si>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และเข้าใจความสัมพันธ์ขั้นพื้นฐานของปัญหาหรืองาน
* ระบุเหตุและผลในแต่ละสถานการณ์ต่าง ๆ ได้
* ระบุข้อดีข้อเสียของประเด็นต่าง ๆ ได้
* วางแผนงานโดยจัดเรียงงาน หรือกิจกรรมต่าง ๆ ตามลำดับความสำคัญหรือความเร่งด่วนได้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</si>
  <si>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และเข้าใจความสัมพันธ์ที่ซับซ้อนของปัญหาหรืองาน
* เชื่อมโยงเหตุปัจจัยที่ซับซ้อนของแต่ละสถานการณ์ หรือเหตุการณ์
* วางแผนงานโดยกำหนดกิจกรรม ขั้นตอนการดำเนินงานต่าง ๆ ที่มีผู้เกี่ยวข้องหลายฝ่ายได้อย่างมีประสิทธิภาพ 
และสามารถคาดการณ์เกี่ยวกับปัญหา หรืออุปสรรคที่อาจเกิดขึ้นได้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</si>
  <si>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และสามารถวิเคราะห์ หรือวางแผนงานที่ซับซ้อนได้
* เข้าใจประเด็นปัญหาในระดับที่สามารถแยกแยะเหตุปัจจัยเชื่อมโยงซับซ้อนในรายละเอียด และสามารถวิเคราะห์ความสัมพันธ์ของปัญหากับสถานการณ์หนึ่ง ๆ ได้ 
* วางแผนงานที่ซับซ้อนโดยกำหนดกิจกรรม ขั้นตอนการดำเนินงานต่าง ๆ ที่มีหน่วยงานหรือ ผู้เกี่ยวข้องหลายฝ่าย รวมถึงคาดการณ์ปัญหา อุปสรรค และวางแนวทางการป้องกันแก้ไขไว้ล่วงหน้า</t>
    </r>
  </si>
  <si>
    <r>
      <t xml:space="preserve">ระดับที่ 1 </t>
    </r>
    <r>
      <rPr>
        <sz val="12"/>
        <color theme="1"/>
        <rFont val="TH SarabunPSK"/>
        <family val="2"/>
      </rPr>
      <t>: ใส่ใจและให้ความสำคัญในการส่งเสริมและพัฒนาผู้อื่น
* สนับสนุนให้ผู้อื่นพัฒนาศักยภาพหรือสุขภาวะทั้งทางปัญญา ร่างกาย จิตใจที่ดี
* แสดงความเชื่อมั่นว่าผู้อื่นมีศักยภาพที่จะพัฒนาตนเองให้ดียิ่งขึ้นได้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</si>
  <si>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และสอนหรือให้คำแนะนำเพื่อพัฒนาให้ผู้อื่นมีศักยภาพ หรือมีสุขภาวะ 
ทั้งทางปัญญา ร่างกาย จิตใจหรือทัศนคติที่ดี
* สาธิตหรือให้คำแนะนำเกี่ยวกับการปฏิบัติตน เพื่อพัฒนาศักยภาพสุขภาวะหรือทัศนคติที่ดีอย่างยั่งยืน
* มุ่งมั่นที่จะสนับสนุน โดยชี้แนะแหล่งข้อมูล หรือทรัพยากรที่จำเป็นต่อการพัฒนาของผู้อื่น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</si>
  <si>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และติดตามและให้คำติชมเพื่อส่งเสริมการพัฒนาอย่างต่อเนื่อง
* ติดตามผลการพัฒนาของผู้อื่น รวมทั้งให้คำติชมที่จะส่งเสริมให้เกิดการพัฒนาอย่างต่อเนื่อง
* ให้คำแนะนำที่เหมาะสมกับลักษณะเฉพาะ เพื่อพัฒนาศักยภาพ สุขภาวะหรือทัศนคติที่ดีของแต่ละบุคคล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</si>
  <si>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และมุ่งเน้นการพัฒนาจากรากของปัญหา หรือความต้องการที่แท้จริง
* พยายามทำความเข้าใจปัญหาหรือความต้องการที่แท้จริงของผู้อื่น เพื่อให้สามารถจัดทำแนวทางในการพัฒนาศักยภาพ สุขภาวะ หรือทัศนคติที่ดีอย่างยั่งยืนได้
* ค้นคว้า สร้างสรรค์วิธีการใหม่ ๆ ในการพัฒนาศักยภาพ สุขภาวะหรือทัศนคติที่ดีซึ่งตรงกับปัญหาหรือความต้องการ
ที่แท้จริงของผู้อื่น</t>
    </r>
  </si>
  <si>
    <r>
      <t xml:space="preserve">ระดับที่ 1 </t>
    </r>
    <r>
      <rPr>
        <sz val="12"/>
        <color theme="1"/>
        <rFont val="TH SarabunPSK"/>
        <family val="2"/>
      </rPr>
      <t>: หาข้อมูลในเบื้องต้น
* ใช้ข้อมูลที่มีอยู่ หรือหาจากแหล่งข้อมูลที่มีอยู่แล้ว
* ถามผู้ที่เกี่ยวข้องโดยตรงเพื่อให้ได้ข้อมูล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</si>
  <si>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และสืบเสาะค้นหาข้อมูล
* สืบเสาะค้นหาข้อมูลด้วยวิธีการที่มากกว่าเพียงการตั้งคำถามพื้นฐาน
* สืบเสาะค้นหาข้อมูลจากผู้ที่ใกล้ชิดกับเหตุการณ์หรือเรื่องราวมากที่สุด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</si>
  <si>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และแสวงหาข้อมูลเชิงลึก
* ตั้งคำถามเชิงลึกในประเด็นที่เกี่ยวข้องอย่างต่อเนื่องจนได้ที่มาของสถานการณ์ เหตุการณ์ ประเด็นปัญหา หรือค้นพบโอกาสที่จะเป็นประโยชน์ต่อการปฏิบัติงานต่อไป
* แสวงหาข้อมูลด้วยการสอบถามจากผู้รู้อื่นเพิ่มเติม ที่ไม่ได้มีหน้าที่เกี่ยวข้องโดยตรงในเรื่องนั้น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</si>
  <si>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และสืบค้นข้อมูลอย่างเป็นระบบ
* วางแผนเก็บข้อมูลอย่างเป็นระบบ ในช่วงเวลาที่กำหนด
* สืบค้นข้อมูลจากแหล่งข้อมูลที่แตกต่างจากกรณีปกติธรรมดาโดยทั่วไป
* ดำเนินการวิจัย หรือมอบหมายให้ผู้อื่นเก็บข้อมูลจากหนังสือพิมพ์ นิตยสาร ระบบสืบค้นโดยอาศัยเทคโนโลยีสารสนเทศ ตลอดจนแหล่งข้อมูลอื่น ๆ เพื่อประกอบการทำวิจัย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</si>
  <si>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และวางระบบการสืบค้น เพื่อหาข้อมูลอย่างต่อเนื่อง
* วางระบบการสืบค้น รวมทั้งการมอบหมายให้ผู้อื่นสืบค้นข้อมูล เพื่อให้ได้ข้อมูลที่ทันเหตุการณ์อย่างต่อเนื่อง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</si>
  <si>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และเข้าใจวัฒนธรรมองค์กร
* เข้าใจประเพณีปฏิบัติ ค่านิยม และวัฒนธรรมของแต่ละองค์กรที่เกี่ยวข้อง รวมทั้งเข้าใจวิธีการสื่อสารให้มีประสิทธิภาพ เพื่อประโยชน์ในการปฏิบัติหน้าที่ราชการ
* เข้าใจข้อจำกัดขององค์กร รู้ว่าสิ่งใดอาจกระทำได้หรือไม่อาจกระทำให้บรรลุผลได้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</si>
  <si>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และเข้าใจความสัมพันธ์ของผู้มีบทบาทสำคัญในองค์กร
* รับรู้ถึงความสัมพันธ์เชิงอำนาจของผู้มีบทบาทสำคัญในองค์กรสังกัด เพื่อประโยชน์ในการผลักดันภารกิจตามหน้าที่รับผิดชอบให้เกิดประสิทธิผล</t>
    </r>
  </si>
  <si>
    <r>
      <t xml:space="preserve">ระดับที่ 1 </t>
    </r>
    <r>
      <rPr>
        <sz val="12"/>
        <color theme="1"/>
        <rFont val="TH SarabunPSK"/>
        <family val="2"/>
      </rPr>
      <t>: เข้าใจโครงสร้างองค์กร
* เข้าใจโครงสร้างองค์กร สายการบังคับบัญชา กฎ ระเบียบนโยบาย และขั้นตอนการปฏิบัติงานเพื่อประโยชน์
ในการปฏิบัติหน้าที่ราชการได้อย่างถูกต้อง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</si>
  <si>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และเข้าใจความสัมพันธ์เชิงอำนาจที่ไม่เป็นทางการ
* เข้าใจสัมพันธภาพอย่างไม่เป็นทางการระหว่างบุคคลในองค์กร รับรู้ว่าผู้ใดมีอำนาจตัดสินใจ
หรือผู้ใดมีอิทธิพลต่อการตัดสินใจในระดับต่าง ๆ และนำความเข้าใจนี้มาใช้ประโยชน์โดยมุ่งผลสัมฤทธิ์ขององค์กร
เป็นสำคัญ</t>
    </r>
  </si>
  <si>
    <r>
      <t xml:space="preserve">ระดับที่ 1 </t>
    </r>
    <r>
      <rPr>
        <sz val="12"/>
        <color theme="1"/>
        <rFont val="TH SarabunPSK"/>
        <family val="2"/>
      </rPr>
      <t>: แยกแยะประเด็นปัญหา หรืองานออกเป็นส่วนย่อย ๆ 
* แยกแยะปัญหาออกเป็นรายการอย่างง่าย ๆ ได้โดยไม่เรียงลำดับความสำคัญ
* วางแผนงานโดยแตกประเด็นปัญหาออกเป็นส่วน ๆ หรือเป็นกิจกรรมต่าง ๆ ได้</t>
    </r>
  </si>
  <si>
    <t>คะแนนรวมด้านสมรรถนะ</t>
  </si>
  <si>
    <t>สมรรถนะเฉพาะตามลักษณะงานที่ปฏิบัติ (ตำแหน่งวิชาการ)</t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</si>
  <si>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แสดงสมรรถนะที่ 2 และใส่ใจในการให้เหตุผลประกอบการแนะนำ หรือมีส่วนสนับสนุนในการพัฒนาผู้อื่น
* ให้แนวทางพร้อมทั้งอธิบายเหตุผลประกอบ เพื่อให้ผู้อื่นมั่นใจว่าสามารถพัฒนาศักยภาพสุขภาวะ หรือทัศนคติที่ดี
อย่างยั่งยืนได้
* ส่งเสริมให้มีการแลกเปลี่ยนการเรียนรู้หรือประสบการณ์ เพื่อให้ผู้อื่นมีโอกาสได้ถ่ายทอดและเรียนรู้วิธีการพัฒนา
ศักยภาพหรือเสริมสร้างสุขภาวะหรือทัศนคติที่ดีอย่างยั่งยืน
* สนับสนุนด้วยอุปกรณ์ เครื่องมือ หรือวิธีการในภาคปฏิบัติเพื่อให้ผู้อื่นมั่นใจว่าตนสามารถพัฒนา ศักยภาพ สุขภาวะ
หรือทัศนคติที่ดีอย่างยั่งยืนและมีประสิทธิภาพสูงสุดได้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</si>
  <si>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และใช้เทคนิค และรูปแบบต่างๆ ในการกำหนดแผนงาน หรือขั้นตอน
การทำงาน เพื่อเตรียมทางเลือกสำหรับการป้องกัน หรือแก้ไขปัญหาที่เกิดขึ้น
* ใช้เทคนิคการวิเคราะห์ที่เหมาะสมในการแยกแยะประเด็นปัญหาที่ซับซ้อนเป็นส่วน ๆ
* ใช้เทคนิคการวิเคราะห์หลากหลายรูปแบบเพื่อหาทางเลือกในการแก้ปัญหา รวมถึงพิจารณาข้อดีข้อเสียของทางเลือกแต่ละทาง
* วางแผนงานที่ซับซ้อนโดยกำหนดกิจกรรม ขั้นตอนการดำเนินงานต่างๆ ที่มีหน่วยงานหรือ ผู้เกี่ยวข้องหลายฝ่าย คาดการณ์ปัญหา อุปสรรค แนวทางการป้องกันแก้ไข รวมทั้งเสนอแนะทางเลือกและข้อดีข้อเสียไว้ให้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</si>
  <si>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และเข้าใจสาเหตุพื้นฐานของพฤติกรรมองค์กร
* เข้าใจสาเหตุพื้นฐานของพฤติกรรมองค์กรในหน่วยงานของตนและของภาครัฐโดยรวมตลอดจนปัญหา และโอกาส
ที่มีอยู่ และนำความเข้าใจนี้มาขับเคลื่อนการปฏิบัติงานในส่วนที่ตนดูแลรับผิดชอบอยู่อย่างเป็นระบบ
* เข้าใจประเด็นปัญหาทางการเมือง เศรษฐกิจ สังคม ทั้งภายในและภายนอกประเทศที่มีผลกระทบต่อนโยบายภาครัฐและภารกิจขององค์กร เพื่อแปลงวิกฤติเป็นโอกาส กำหนดจุดยืนและท่าทีตามภารกิจในหน้าที่ได้อย่างสอดคล้องเหมาะสมโดยมุ่งประโยชน์ของชาติเป็นสำคัญ</t>
    </r>
  </si>
  <si>
    <t xml:space="preserve">  1. ด้านการวางแผน</t>
  </si>
  <si>
    <t xml:space="preserve">  2. ด้านการบริหารงาน</t>
  </si>
  <si>
    <t xml:space="preserve">  3. ด้านการบริหารทรัพยากรบุคคล</t>
  </si>
  <si>
    <t xml:space="preserve">  4. ด้านการบริหารทรัพยากรและงบประมาณ</t>
  </si>
  <si>
    <t xml:space="preserve">  5. ด้านหลักธรรมาภิบาล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</si>
  <si>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มีการวางแผนโครงการ หรือแผนปฏิบัติงานเพื่อกำหนดเป้าหมายและผลสัมฤทธิ์ของหน่วยงาน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</si>
  <si>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และมีการบูรณาการแผนงาน โครงการ กิจกรรมเพื่อให้เป็นไปตามแผนงาน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</si>
  <si>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และมีการติดตาม เร่งรัดการดำเนินกิจกรรมต่าง ๆ 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</si>
  <si>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และมีการประเมินผลและรายงานผลการดำเนินงาน เพื่อให้เป็นไปตามเป้าหมายและผลสัมฤทธิ์ของหน่วยงาน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</si>
  <si>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และมีการนำผลการประเมินเพื่อวางแผนการปฏิบัติงาน แผนงาน โครงการในปีงบประมาณถัดไป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</si>
  <si>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มีการจัดระบบงานในหน่วยงาน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</si>
  <si>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และมีการกำหนดวิธีการและแนวทางในการปฏิบัติงานของหน่วยงาน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</si>
  <si>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และมีการมอบหมายงานและกำหนดผู้รับผิดชอบที่ชัดเจน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</si>
  <si>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และมีการนำผลการประเมินผลการปฏิบัติงานไปปรับปรุงในปีถัดไป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</si>
  <si>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มีการวิเคราะห์อัตรากำลังของหน่วยงาน</t>
    </r>
  </si>
  <si>
    <r>
      <rPr>
        <b/>
        <sz val="13"/>
        <color theme="1"/>
        <rFont val="TH SarabunPSK"/>
        <family val="2"/>
      </rPr>
      <t xml:space="preserve">ระดับ 2 </t>
    </r>
    <r>
      <rPr>
        <sz val="13"/>
        <color theme="1"/>
        <rFont val="TH SarabunPSK"/>
        <family val="2"/>
      </rPr>
      <t xml:space="preserve"> มีระดับ 1 และมีการวางแผนอัตรากำลังของหน่วยงาน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</si>
  <si>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และมีการจัดระบบงานอัตรากำลังเจ้าหน้าที่ในหน่วยงานให้สอดคล้องกับภารกิจ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</si>
  <si>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และมีการติดตามและประเมินผลงานของเจ้าหน้าที่ในบังคับบัญชา</t>
    </r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</si>
  <si>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มีแผนปฏิบัติการทางการเงินที่สอดคล้องกับแผนกลยุทธ์ของหน่วยงาน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</si>
  <si>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และมีแนวทางจัดการทรัพยากรทางด้านการเงิน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</si>
  <si>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และมีการจัดทำรายงานทางการเงินอย่างเป็นระบบและรายงานต่อหน่วยงานต้นสังกัดอย่างน้อยปีละ 2 ครั้ง</t>
    </r>
  </si>
  <si>
    <t>น้ำหนักx
คะแนน(ค)</t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</si>
  <si>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และมีการกำกับดูแล ตรวจสอบ ติดตาม ให้คำแนะนำ ปรับปรุง แก้ไขในเรื่องต่าง ๆ ที่เกี่ยวข้องกับภารกิจ
ของหน่วยงาน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</si>
  <si>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และมีการให้คำปรึกษาแนะนำ ปรับปรุง และพัฒนาการปฏิบัติงานของเจ้าหน้าที่ในบังคับบัญชาเพื่อให้เกิดความสามารถและสมรรถนะที่เหมาะสมกับงาน</t>
    </r>
  </si>
  <si>
    <r>
      <rPr>
        <b/>
        <sz val="13"/>
        <color theme="1"/>
        <rFont val="TH SarabunPSK"/>
        <family val="2"/>
      </rPr>
      <t xml:space="preserve">ระดับ 5 </t>
    </r>
    <r>
      <rPr>
        <sz val="13"/>
        <color theme="1"/>
        <rFont val="TH SarabunPSK"/>
        <family val="2"/>
      </rPr>
      <t xml:space="preserve"> มีระดับ 4 และมีการนำข้อมูลทางการเงินไปใช้ในการวิเคราะห์ค่าใช้จ่ายและวิเคราะห์สถานะทางการเงินของหน่วยงาน
อย่างต่อเนื่อง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</si>
  <si>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และมีงบประมาณประจำปีที่สอดคล้องกับแผนปฏิบัติการในแต่ละพันธกิจและการพัฒนามหาวิทยาลัย
และบุคลากร</t>
    </r>
  </si>
  <si>
    <t xml:space="preserve">2. การสั่งสมความเชี่ยวชาญในงานอาชีพ  </t>
  </si>
  <si>
    <t>3. การทำงานเป็นทีม</t>
  </si>
  <si>
    <t xml:space="preserve">4. บริการที่ดี </t>
  </si>
  <si>
    <t xml:space="preserve">5. การยึดมั่นในความถูกต้อง ชอบธรรม และจริยธรรม </t>
  </si>
  <si>
    <t>1. การสืบเสาะหาข้อมูล</t>
  </si>
  <si>
    <t xml:space="preserve">2. ความเข้าใจองค์กรและระบบราชการ </t>
  </si>
  <si>
    <t>3. การคิดวิเคราะห์</t>
  </si>
  <si>
    <t>4. การใส่ใจและพัฒนาผู้อื่น</t>
  </si>
  <si>
    <t>แบบบันทึกข้อมูล</t>
  </si>
  <si>
    <t>แบบบันทึกข้อมูล ภาระงานด้านการบริหาร</t>
  </si>
  <si>
    <t>ด้านพฤติกรรมหรือสมรรถนะของบุคลากรสายผู้สอน (ร้อยละ 30)</t>
  </si>
  <si>
    <t>แบบบันทึกข้อมูลการปฏิบัติราชการของบุคลากรสายผู้สอน</t>
  </si>
  <si>
    <t xml:space="preserve">          - นักศึกษา ไม่เกิน 50 คน</t>
  </si>
  <si>
    <t xml:space="preserve">          - นักศึกษา 50 - 100 คน</t>
  </si>
  <si>
    <t xml:space="preserve">          - นักศึกษา มากกว่า 100 คน</t>
  </si>
  <si>
    <t>ที่ปรึกษางานวิจัย/ภาคนิพนธ์/วิทยานิพนธ์</t>
  </si>
  <si>
    <t>1) งานวิจัย/ภาคนิพนธ์/โครงงาน/งานอื่นที่ใช้กระบวนการวิจัย (ป.ตรี)</t>
  </si>
  <si>
    <t>จำนวน……….............เรื่อง</t>
  </si>
  <si>
    <t>2) วิทยานิพนธ์ (ระดับปริญญาโทและเอก)*</t>
  </si>
  <si>
    <t xml:space="preserve">   2.1) ประธานกรรมการ </t>
  </si>
  <si>
    <t xml:space="preserve">   2.2) กรรมการ</t>
  </si>
  <si>
    <t>งานสนับสนุนการผลิตบัณฑิต</t>
  </si>
  <si>
    <t>จำนวน…….............สถานที่</t>
  </si>
  <si>
    <t>2) อาจารย์ที่ปรึกษา (หมู่เรียน)</t>
  </si>
  <si>
    <t>จำนวน…….…........หมู่เรียน</t>
  </si>
  <si>
    <t>3) อาจารย์ที่ปรึกษาองค์กรนักศึกษา (องค์กรนักศึกษา/สโมสรนักศึกษา
    /ชมรม/ชุมนุม/สภานักศึกษา)</t>
  </si>
  <si>
    <t>จำนวน……….….......องค์กร</t>
  </si>
  <si>
    <t>4) ผู้ประสานงานรายวิชา</t>
  </si>
  <si>
    <t>จำนวน………..........รายวิชา</t>
  </si>
  <si>
    <t>5) ประธานหลักสูตร/ประธานโปรแกรมวิชา</t>
  </si>
  <si>
    <t>จำนวน……….........หลักสูตร</t>
  </si>
  <si>
    <t>ภาระงานด้านวิจัยและงานวิชาการอื่น</t>
  </si>
  <si>
    <t>จำนวนงานวิจัย................................โครงการ</t>
  </si>
  <si>
    <r>
      <t xml:space="preserve">โครงการวิจัยที่ 1 </t>
    </r>
    <r>
      <rPr>
        <sz val="14"/>
        <color theme="1"/>
        <rFont val="TH SarabunPSK"/>
        <family val="2"/>
      </rPr>
      <t xml:space="preserve"> </t>
    </r>
  </si>
  <si>
    <t>เรื่อง......................................................................................................................................................................................</t>
  </si>
  <si>
    <r>
      <t>ประเภทโครงการ   (    ) โครงการเดี่ยว</t>
    </r>
    <r>
      <rPr>
        <sz val="14"/>
        <color theme="0"/>
        <rFont val="TH SarabunPSK"/>
        <family val="2"/>
      </rPr>
      <t>.</t>
    </r>
    <r>
      <rPr>
        <sz val="14"/>
        <color theme="1"/>
        <rFont val="TH SarabunPSK"/>
        <family val="2"/>
      </rPr>
      <t xml:space="preserve">                     (    ) ชุดโครงการ</t>
    </r>
  </si>
  <si>
    <t xml:space="preserve">สถานภาพ           (    ) หัวหน้าแผนงาน(ชุดโครงการ)    (    ) หัวหน้าโครงการ    (    ) ผู้ร่วมโครงการ </t>
  </si>
  <si>
    <t xml:space="preserve">โครงการวิจัยที่ 2 </t>
  </si>
  <si>
    <t>โครงการวิจัยที่ 1</t>
  </si>
  <si>
    <t>แหล่งงบประมาณ   (    ) ภายใน                    (    ) ภายนอก</t>
  </si>
  <si>
    <t xml:space="preserve">งบประมาณ          (    ) ไม่เกิน 50,000          (    ) 50,001 - 200,000      </t>
  </si>
  <si>
    <t xml:space="preserve">                         (    ) 200,001 - 500,000   (    ) 500,001 ขึ้นไป</t>
  </si>
  <si>
    <t>โครงการวิจัยที่ 2</t>
  </si>
  <si>
    <t>การเผยแพร่ผลงานทางวิชาการทั้งในระดับชาติและนานาชาติ</t>
  </si>
  <si>
    <t>1) ระดับชาติ</t>
  </si>
  <si>
    <t>จำนวน………......….......เรื่อง</t>
  </si>
  <si>
    <t>2) ระดับนานาชาติ</t>
  </si>
  <si>
    <t>เอกสารผลงานทางวิชาการ</t>
  </si>
  <si>
    <t>ภาระงานด้านวิจัยและงานวิชาการอื่น (ต่อ)</t>
  </si>
  <si>
    <t>การนำเสนอ / การตีพิมพ์เผยแพร่ / การนำผลการวิจัยไปใช้ประโยชน์</t>
  </si>
  <si>
    <t>ประเด็นที่ 1 มีการนำเสนอผลงานวิจัยในระดับมหาวิทยาลัย/จังหวัด 
                หรือ มีการตีพิมพ์เผยแพร่ในวารสารระดับคณะ หรือ
                การนำผลการวิจัยไปใช้ประโยชน์ระดับมหาวิทยาลัย</t>
  </si>
  <si>
    <t>(   ) บรรลุ     (   ) ไม่บรรลุ</t>
  </si>
  <si>
    <t>ประเด็นที่ 2 มีการนำเสนอผลงานวิจัยในระดับภูมิภาค หรือ มีการ
                ตีพิมพ์เผยแพร่ในฐานข้อมูลที่สภามหาวิทยาลัยกำหนด 
                หรือ การนำผลการวิจัยไปใช้ประโยชน์ระดับท้องถิ่น</t>
  </si>
  <si>
    <t>ประเด็นที่ 3 มีการนำเสนอผลงานวิจัยในระดับประเทศ หรือ 
                มีการตีพิมพ์เผยแพร่ในฐาน TCI กลุ่ม 2 หรือ 
                การนำผลการวิจัยไปใช้ประโยชน์ระดับภูมิภาค</t>
  </si>
  <si>
    <t>ประเด็นที่ 4 มีการนำเสนอผลงานวิจัยในระดับอาเซียน หรือ 
                มีการตีพิมพ์เผยแพร่ในฐาน TCI กลุ่ม 2 หรือ 
                การนำผลการวิจัยไปใช้ประโยชน์ระดับชาติ</t>
  </si>
  <si>
    <t>ประเด็นที่ 5 มีการนำเสนอผลงานวิจัยในระดับนานาชาติ หรือ 
                มีการตีพิมพ์เผยแพร่ในฐานข้อมูลระดับนานาชาติ
                ที่มากกว่าหรือเท่ากับ 1.00 JIP หรือ การนำผลการวิจัย
                ไปใช้ประโยชน์ระดับนานาชาติ</t>
  </si>
  <si>
    <t>บรรลุ........................ข้อ</t>
  </si>
  <si>
    <t>รวมด้านวิจัยและงานวิชาการอื่น</t>
  </si>
  <si>
    <t>ภาระงานด้านบริการวิชาการ</t>
  </si>
  <si>
    <t>จำนวน………........ชั่วโมงบรรยาย</t>
  </si>
  <si>
    <t>จำนวน………….....ชั่วโมงบรรยาย</t>
  </si>
  <si>
    <t xml:space="preserve">   1.1) ประธานโครงการ</t>
  </si>
  <si>
    <t xml:space="preserve">   1.2) รองประธานโครงการ/กรรมการและเลขานุการ</t>
  </si>
  <si>
    <t xml:space="preserve">   1.3) กรรมการ</t>
  </si>
  <si>
    <t xml:space="preserve">   2.1) ประธานโครงการ</t>
  </si>
  <si>
    <t xml:space="preserve">   2.2) รองประธานโครงการ/กรรมการและเลขานุการ</t>
  </si>
  <si>
    <t xml:space="preserve">   2.3) กรรมการ</t>
  </si>
  <si>
    <t xml:space="preserve">   2.4) การเข้าร่วมแสดงนิทรรศการทางวิชาการ</t>
  </si>
  <si>
    <t>โครงการที่ 1</t>
  </si>
  <si>
    <t>ชื่อโครงการ.......................................................................................................................................................</t>
  </si>
  <si>
    <t xml:space="preserve">   สถานภาพ       (    ) ประธานโครงการ     (    ) รองประธาน/กรรมการและเลขาฯ     (    ) กรรมการ  </t>
  </si>
  <si>
    <t xml:space="preserve">                       (    ) การเข้าร่วมแสดงนิทรรศการทางวิชาการ</t>
  </si>
  <si>
    <t>โครงการที่ 2</t>
  </si>
  <si>
    <t>การเป็นกรรมการพิจารณาผลงานทางวิชาการและให้บริการวิชาการ</t>
  </si>
  <si>
    <t>จำนวน.............ชุดคณะกรรมการ</t>
  </si>
  <si>
    <t>2) ที่ปรึกษาผลงานทางวิชาการ</t>
  </si>
  <si>
    <t>ภาระงานด้านบริการวิชาการ (ต่อ)</t>
  </si>
  <si>
    <t>1. เสนอรายงานสรุปผลการปฏิบัติงาน</t>
  </si>
  <si>
    <t>2. มีการนำความรู้ไปใช้ประโยชน์กับการเรียนการสอนหรือการวิจัย</t>
  </si>
  <si>
    <t>รวมด้านบริการวิชาการ</t>
  </si>
  <si>
    <t>ภาระงานด้านทำนุบำรุงศิลปวัฒนธรรม</t>
  </si>
  <si>
    <t>การเข้าร่วมและการเป็นกรรมการ</t>
  </si>
  <si>
    <t>1) ประธานกรรมการ</t>
  </si>
  <si>
    <t>จำนวน..........................กิจกรรม</t>
  </si>
  <si>
    <t>2) รองประธานกรรมการ / เลขานุการ</t>
  </si>
  <si>
    <t>3) กรรมการ</t>
  </si>
  <si>
    <t>4) ผู้เข้าร่วมกิจกรรม</t>
  </si>
  <si>
    <t>รวมด้านทำนุบำรุงศิลปวัฒนธรรม</t>
  </si>
  <si>
    <t>ภาระงานด้านอื่น ๆ</t>
  </si>
  <si>
    <t>งานโครงการพัฒนานักศึกษา</t>
  </si>
  <si>
    <t>1) ประธานโครงการ</t>
  </si>
  <si>
    <t>2) รองประธานโครงการ / กรรมการและเลขานุการ</t>
  </si>
  <si>
    <t xml:space="preserve">งานพัฒนาตนเอง </t>
  </si>
  <si>
    <t xml:space="preserve">1) อบรม ประชุม สัมมนา ศึกษาดูงานในสาขาที่เกี่ยวข้อง </t>
  </si>
  <si>
    <t>จำนวน.......................ชั่วโมงจริง</t>
  </si>
  <si>
    <t>งานที่ได้รับการแต่งตั้ง</t>
  </si>
  <si>
    <t>1) กรรมการสภามหาวิทยาลัย</t>
  </si>
  <si>
    <t>จำนวน............ชุดคณะกรรมการ</t>
  </si>
  <si>
    <t>2) กรรมการสภาวิชาการ</t>
  </si>
  <si>
    <t>3) ประธานกรรมการสภาคณาจารย์ฯ</t>
  </si>
  <si>
    <t>4) กรรมการสภาคณาจารย์ฯ</t>
  </si>
  <si>
    <t>งานด้านอื่น ๆ ระดับหน่วยงาน</t>
  </si>
  <si>
    <t>1) งานอื่นที่โปรแกรมมอบหมาย</t>
  </si>
  <si>
    <t>จำนวน...........................งาน</t>
  </si>
  <si>
    <t>2) งานอื่นที่คณะ/สำนัก/วิทยาลัยมอบหมาย</t>
  </si>
  <si>
    <t>งานอื่นที่มหาวิทยาลัยมอบหมาย</t>
  </si>
  <si>
    <t>ประเด็นที่ 1 มาปฏิบัติงานจริงตามที่ได้รับมอบหมาย</t>
  </si>
  <si>
    <t xml:space="preserve">รวมด้านอื่น ๆ </t>
  </si>
  <si>
    <t>3) การค้นคว้าอิสระ (ระดับปริญญาโท)*</t>
  </si>
  <si>
    <t xml:space="preserve">   3.1) ประธานกรรมการ </t>
  </si>
  <si>
    <t xml:space="preserve">   3.2) กรรมการ</t>
  </si>
  <si>
    <t>1) อาจารย์นิเทศก์ (สถานที่ฝึกสอน/ฝึกงาน)</t>
  </si>
  <si>
    <t>1) มีเอกสาร มคอ.3 และมคอ.5 ครบทุกวิชา</t>
  </si>
  <si>
    <t>4) มีการปรับกระบวนการเรียนการสอนโดยใช้ผลการประเมิน
    ของผู้เรียน</t>
  </si>
  <si>
    <t>6) มีการบูรณาการงานวิจัยหรืองานบริการวิชาการกับการจัด
    การเรียนการสอน</t>
  </si>
  <si>
    <t xml:space="preserve">    1.1) Conference ระดับชาติ</t>
  </si>
  <si>
    <t xml:space="preserve">    1.2) วารสารระดับชาติ หรือ ฐาน TCI กลุ่ม 2</t>
  </si>
  <si>
    <t xml:space="preserve">    1.3) ฐาน TCI กลุ่ม 1 หรือ สมาคมวิชาชีพ</t>
  </si>
  <si>
    <t xml:space="preserve">    2.1) Conference ระดับนานาชาติ</t>
  </si>
  <si>
    <t xml:space="preserve">    2.2) วารสารระดับนานาชาติ</t>
  </si>
  <si>
    <t>1) บทความวิชาการ หรือบทความวิจัย</t>
  </si>
  <si>
    <t>2) เอกสารประกอบการสอน</t>
  </si>
  <si>
    <t>3) เอกสารคำสอน</t>
  </si>
  <si>
    <t>4) ตำรา/หนังสือ</t>
  </si>
  <si>
    <t>5) งานนวัตกรรมหรืองานสร้างสรรค์ตามเกณฑ์ กพอ.</t>
  </si>
  <si>
    <t>ประเด็นที่ 1 โครงการกิจกรรมที่เข้าร่วมหรือเป็นคณะกรรมการ
ดำเนินงานมีการกำหนดไว้ในแผนปฏิบัติราชการของหน่วยงาน</t>
  </si>
  <si>
    <t>ประเด็นที่ 2 โครงการกิจกรรมที่เข้าร่วมหรือเป็นคณะกรรมการ
ดำเนินงานเป็นกิจกรรมที่ส่งเสริมให้นักศึกษาได้ตระหนักถึงคุณค่า
ของศิลปวัฒนธรรม</t>
  </si>
  <si>
    <t>ประเด็นที่ 3 โครงการกิจกรรมที่เข้าร่วมหรือเป็นคณะกรรมการ
ดำเนินงานเป็นกิจกรรมที่ส่งเสริมให้ประชาชนหรือบุคคลกรภายนอก
ได้ตระหนักถึงคุณค่าของศิลปวัฒนธรรม</t>
  </si>
  <si>
    <t>ประเด็นที่ 4 โครงการกิจกรรมที่เข้าร่วมหรือเป็นคณะกรรมการ
ดำเนินงานเป็นกิจกรรมที่มีการดำเนินการตามกระบวนการ PDCA</t>
  </si>
  <si>
    <t>ประเด็นที่ 5 โครงการกิจกรรมที่เข้าร่วมหรือเป็นคณะกรรมการ
ดำเนินงานได้มีการบูรณาการเข้ากับการเรียนการสอน</t>
  </si>
  <si>
    <t>ประเด็นที่ 2 มาปฏิบัติงานจริงตามที่ได้รับมอบหมาย
และการปฏิบัติงานสำเร็จลุล่วงเรียบร้อยโดยไม่มีข้อร้องเรียนใด ๆ</t>
  </si>
  <si>
    <t xml:space="preserve">ประเด็นที่ 3 มาปฏิบัติงานจริงตามที่ได้รับมอบหมาย
และการปฏิบัติงานสำเร็จลุล่วงเรียบร้อยโดยไม่มีข้อร้องเรียนใด ๆ
และมีรายงานผลการปฏิบัติงานในแต่ละกิจกรรมที่ได้รับมอบหมาย </t>
  </si>
  <si>
    <t>บทบาทในการให้บริการวิชาการ</t>
  </si>
  <si>
    <t>1) การเป็นวิทยากร</t>
  </si>
  <si>
    <t xml:space="preserve">    1.1) หน่วยงานภายใน</t>
  </si>
  <si>
    <t xml:space="preserve">    1.2) หน่วยงานภายนอก</t>
  </si>
  <si>
    <t xml:space="preserve">           - ระดับท้องถิ่น</t>
  </si>
  <si>
    <t xml:space="preserve">           - ระดับภูมิภาค</t>
  </si>
  <si>
    <t xml:space="preserve">           - ระดับชาติ</t>
  </si>
  <si>
    <t xml:space="preserve">           - ระดับนานาชาติ</t>
  </si>
  <si>
    <t>2) ที่ปรึกษา</t>
  </si>
  <si>
    <t xml:space="preserve">    2.1) หน่วยงานภายใน</t>
  </si>
  <si>
    <t xml:space="preserve">    2.2) หน่วยงานภายนอก</t>
  </si>
  <si>
    <t>การจัดบริการวิชาการจากงบประมาณของมหาวิทยาลัย</t>
  </si>
  <si>
    <t>1) สถานภาพในการจัดโครงการบริการวิชาการระดับท้องถิ่น/มหาวิทยาลัย*</t>
  </si>
  <si>
    <t>2) สถานภาพในการจัดโครงการบริการวิชาการระดับชาติ/นานาชาติ**</t>
  </si>
  <si>
    <t>3) งบประมาณโครงการบริการวิชาการ</t>
  </si>
  <si>
    <t xml:space="preserve">   3.1) ไม่เกิน 30,000 บาท</t>
  </si>
  <si>
    <t xml:space="preserve">   3.2) 30,001 – 50,000 บาท</t>
  </si>
  <si>
    <t xml:space="preserve">   3.3) 50,001 บาท ขึ้นไป</t>
  </si>
  <si>
    <t>จำนวน.............โครงการ</t>
  </si>
  <si>
    <t xml:space="preserve">   ระดับโครงการ  (    ) ท้องถิ่น/มหาวิทยาลัย       (    ) ชาติ/นานาชาติ</t>
  </si>
  <si>
    <t xml:space="preserve">   งบประมาณ     (    ) ไม่เกิน 30,000 บาท    (    ) 30,001-50,000 บาท    (    ) 50,001 บาท ขึ้นไป  </t>
  </si>
  <si>
    <t>การจัดบริการวิชาการจากงบประมาณภายนอก</t>
  </si>
  <si>
    <t>5) กรรมการพิจารณาตำรา หนังสือ ฉบับสมบูรณ์</t>
  </si>
  <si>
    <t>6) กรรมการพิจารณาผลงานทางวิชาการที่ขอตำแหน่งทางวิชาการ</t>
  </si>
  <si>
    <t xml:space="preserve">    - ผู้ช่วยศาสตราจารย์</t>
  </si>
  <si>
    <t xml:space="preserve">    - รองศาสตราจารย์</t>
  </si>
  <si>
    <t xml:space="preserve">    - ศาสตราจารย์</t>
  </si>
  <si>
    <t>7) การให้บริการวิชาชีพ ได้แก่ การออกหน่วยบริการสุขภาพ/การเป็นกรรมการตัดสิน/การให้บริการทางวิศวกรรม/การให้คำปรึกษาทางวิชาชีพ/การควบคุมงานทางวิชาชีพ</t>
  </si>
  <si>
    <t>1) การออกหน่วยบริการวิชาการ</t>
  </si>
  <si>
    <t>3) กรรมการกลั่นกรองผลงานทางวิชาการระดับคณะ</t>
  </si>
  <si>
    <t>4) กรรมการอ่านผลงานวิชาการ</t>
  </si>
  <si>
    <t>3. มีการใช้ประโยชน์จากนวัตกรรมที่ได้จากการบริการวิชาการ</t>
  </si>
  <si>
    <t>4. มีการดำเนินงานโครงการตามวงจรคุณภาพ (PDCA)</t>
  </si>
  <si>
    <t>6. เป็นโครงการที่ส่งเสริมความเข้มแข็งของชุมชน</t>
  </si>
  <si>
    <t>7. ได้รับรางวัลจากการบริการวิชาการ</t>
  </si>
  <si>
    <t>5. ได้รับการแต่งตั้งเป็นกรรมการให้กับหน่วยงานภายนอก
    หรือในฐานะผู้เชี่ยวชาญหรือที่ปรึกษา</t>
  </si>
  <si>
    <t>ภาระงานด้านการสอน (ต่อ)</t>
  </si>
  <si>
    <t xml:space="preserve">    1.1) ภาคเรียนปกติ (จันทร์ - ศุกร์)</t>
  </si>
  <si>
    <t xml:space="preserve">    2.1) ภาคเรียนปกติ (จันทร์ - ศุกร์)</t>
  </si>
  <si>
    <t xml:space="preserve">    2.2) หลักสูตรนานาชาติ (คิดจากภาคการศึกษาปกติเท่านั้น)</t>
  </si>
  <si>
    <t xml:space="preserve"> กรณีดำรงตำแหน่ง รองคณบดี/รอง ผอ.  = ผลรวมคะแนนด้านการบริหาร(ค) x 18%</t>
  </si>
  <si>
    <t xml:space="preserve"> กรณีดำรงตำแหน่ง ผู้ช่วยคณบดี/ประธานโปรแกรม ฯลฯ = ผลรวมคะแนนด้านการบริหาร(ค) x 13%</t>
  </si>
  <si>
    <t>สมรรถนะเฉพาะทางการบริหาร</t>
  </si>
  <si>
    <t xml:space="preserve">1. สภาวะผู้นำ </t>
  </si>
  <si>
    <r>
      <t xml:space="preserve">ระดับที่ 1 </t>
    </r>
    <r>
      <rPr>
        <sz val="12"/>
        <color theme="1"/>
        <rFont val="TH SarabunPSK"/>
        <family val="2"/>
      </rPr>
      <t>: ดำเนินการประชุมได้ดีและคอยแจ้งข่าวสารความเป็นไปโดยตลอด
* ดำเนินการประชุมให้เป็นไปตามระเบียบ วาระ วัตถุประสงค์ และเวลาตลอดจนมอบหมายงานให้แก่บุคคลในกลุ่มได้
* แจ้งข่าวสารให้ผู้ที่จะได้รับผลกระทบจากการตัดสินใจรับทราบอยู่เสมอ แม้ไม่ได้ถูกกำหนดให้ต้องกระทำ
* อธิบายเหตุผลในการตัดสินใจให้ผู้ที่เกี่ยวข้องทราบ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</si>
  <si>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และเป็นผู้นำในการทำงานของกลุ่มและใช้อำนาจอย่างยุติธรรม
* ส่งเสริมและกระทำการเพื่อให้กลุ่มปฏิบัติหน้าที่ได้อย่างเต็มประสิทธิภาพ
* กำหนดเป้าหมาย ทิศทางที่ชัดเจน จัดกลุ่มงานและเลือกคนให้เหมาะกับงาน หรือกำหนดวิธีการที่จะทำให้กลุ่ม
ทำงานได้ดีขึ้น
* รับฟังความคิดเห็นจากผู้อื่น
* สร้างขวัญกำลังใจในการปฏิบัติงาน
* ปฏิบัติต่อสมาชิกในทีมด้วยความยุติธรรม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</si>
  <si>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และให้การดูแลและช่วยเหลือทีมงาน
* เป็นที่ปรึกษาและช่วยเหลือทีมงาน
* ปกป้องทีมงาน และชื่อเสียงของส่วนราชการ
* จัดหาบุคลากร ทรัพยากร หรือข้อมูลที่สำคัญให้ทีมงาน</t>
    </r>
  </si>
  <si>
    <r>
      <t xml:space="preserve">ระดับที่ 4 </t>
    </r>
    <r>
      <rPr>
        <sz val="12"/>
        <color theme="1"/>
        <rFont val="TH SarabunPSK"/>
        <family val="2"/>
      </rPr>
      <t>:แสดงสมรรถนะระดับที่ 3 และ ประพฤติตนสมกับเป็นผู้นำ
* กำหนดธรรมเนียมปฏิบัติประจำกลุ่มและประพฤติตนอยู่ในกรอบของธรรมเนียมปฏิบัตินั้น
* ประพฤติปฏิบัติตนเป็นแบบอย่างที่ดี
* ยึดหลักธรรมาภิบาลในการปกครองผู้ใต้บังคับบัญชา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</si>
  <si>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และนำทีมงานให้ก้าวไปสู่พันธกิจระยะยาวขององค์กร
* สามารถรวมใจคนและสร้างแรงบันดาลใจให้ทีมงานเกิดความมั่นใจในการปฏิบัติภารกิจให้สำเร็จลุล่วง
* เล็งเห็นการเปลี่ยนแปลงในอนาคต และมีวิสัยทัศน์ในการสร้างกลยุทธ์ เพื่อรับมือกับการเปลี่ยนแปลงนั้น</t>
    </r>
  </si>
  <si>
    <t xml:space="preserve">2. วิสัยทัศน์ </t>
  </si>
  <si>
    <r>
      <t xml:space="preserve">ระดับที่ 1 </t>
    </r>
    <r>
      <rPr>
        <sz val="12"/>
        <color theme="1"/>
        <rFont val="TH SarabunPSK"/>
        <family val="2"/>
      </rPr>
      <t>: รู้และเข้าใจวิสัยทัศน์ขององค์กร
*  รู้ เข้าใจและสามารถอธิบายให้ผู้อื่นเข้าใจได้ว่างานที่ทำอยู่นั้นเกี่ยวข้องหรือตอบสนองต่อวิสัยทัศน์ของส่วนราชการอย่างไร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</si>
  <si>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และช่วยทำให้ผู้อื่นรู้และเข้าใจวิสัยทัศน์ขององค์กร
* อธิบายให้ผู้อื่นและเข้าใจวิสัยทัศน์และเป้าหมายการทำงานของหน่วยงานภายใต้ภาพรวมของส่วนราชการได้
* แลกเปลี่ยนข้อมูลรวมถึงรับฟังความคิดเห็นของผู้อื่นเพื่อประกอบการกำหนดวิสัยทัศน์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</si>
  <si>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และสร้างแรงจูงใจให้ผู้อื่นเต็มใจที่จะปฏิบัติตามวิสัยทัศน์
* โน้มน้าวให้สมาชิกในทีมเกิดความเต็มใจและกระตือรือร้นที่จะปฏิบัติหน้าที่ราชการเพื่อตอบสนองต่อวิสัยทัศน์
* ให้คำปรึกษาแนะนำแก่สมาชิกในทีมถึงแนวทางในการทำงานโดยยึดถือวิสัยทัศน์และเป้าหมายขององค์กร
เป็นสำคัญ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</si>
  <si>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และกำหนดนโยบายให้สอดคล้องกับวิสัยทัศน์ของส่วนราชการ
* ริเริ่มและกำหนดนโยบายใหม่ ๆ เพื่อตอบสนองต่อการนำวิสัยทัศน์ไปสู่ความสำเร็จ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</si>
  <si>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และกำหนดวิสัยทัศน์ของส่วนราชการให้สอดคล้องกับวิสัยทัศน์ระดับประเทศ
* กำหนดวิสัยทัศน์ เป้าหมาย และทิศทางในการปฏิบัติหน้าที่ของส่วนราชการเพื่อให้บรรลุวิสัยทัศน์  ซึ่งสอดคล้องกับ
วิสัยทัศน์ระดับประเทศ
* คาดการณ์ได้ว่าประเทศจะได้รับผลกระทบอย่างไรจากการเปลี่ยนแปลงทั้งภายในและภายนอก</t>
    </r>
  </si>
  <si>
    <t>3. การวางกลยุทธ์ภาครัฐ</t>
  </si>
  <si>
    <r>
      <t xml:space="preserve">ระดับที่ 1 </t>
    </r>
    <r>
      <rPr>
        <sz val="12"/>
        <color theme="1"/>
        <rFont val="TH SarabunPSK"/>
        <family val="2"/>
      </rPr>
      <t>: รู้/เข้าใจนโยบายรวมทั้งภารกิจภาครัฐ ว่ามีความเกี่ยวโยงกับหน้าที่ความรับผิดชอบของหน่วยงานอย่างไร
* เข้าใจนโยบาย ภารกิจ รวมทั้งกลยุทธ์ของภาครัฐและส่วนราชการ ว่าสัมพันธ์เชื่องโยงกับภารกิจของหน่วยงาน
ที่ตนดูแลรับผิดชอบอย่างไร
* สามารถวิเคราะห์ปัญหา อุปสรรคหรือโอกาสของหน่วยงานได้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</si>
  <si>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และนำประสบการณ์มาประยุกต์ใช้ในการกำหนดกลยุทธ์ได้
* ประยุกต์ใช้ประสบการณ์ในการกำหนดกลยุทธ์ของหน่วยงานที่ตนดูแลรับผิดชอบให้สอดคล้องกับกลยุทธ์ภาครัฐได้
* ใช้ความรู้ความเข้าใจในระบบราชการมาปรับกลยุทธ์ให้เหมาะสมกับสถานการณ์ที่เปลี่ยนแปลงไปได้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</si>
  <si>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และนำทฤษฎีหรือแนวคิดซับซ้อนมาใช้ในการกำหนดกลยุทธ์
* ประยุกต์ใช้ทฤษฎี หรือแนวคิดซับซ้อนในการคิดและพัฒนาเป้าหมายหรือกลยุทธ์ของหน่วยงานที่ตนดูแลรับผิดชอบ
* ประยุกต์แนวทางปฏิบัติที่ประสบความสำเร็จ (Best Practice) หรือผลการวิจัยต่าง ๆ มากำหนดแผนงาน
เชิงกลยุทธ์ในหน่วยงานที่ตนดูแลรับผิดชอบ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</si>
  <si>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และกำหนดกลยุทธ์ที่สอดคล้องกับสถานการณ์ต่าง ๆ ที่เกิดขึ้น
* ประเมินและสังเคราะห์สถานการณ์ ประเด็น หรือปัญหาทางเศรษฐกิจสังคม การเมืองภายในประเทศ หรือของโลกโดยมองภาพในลักษณะองค์รวม เพื่อใช้ในการกำหนดกลยุทธ์ภาครัฐหรือส่วนราชการ
* คาดการณ์สถานการณ์ในอนาคตและกำหนดกลยุทธ์ให้สอดคล้องกับสถานการณ์ต่าง ๆ ที่จะเกิดขึ้นเพื่อให้บรรลุ
พันธกิจของส่วนราชการ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</si>
  <si>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และบูรณาการองค์ความรู้ใหม่มาใช้การกำหนดกลยุทธ์ภาครัฐ
* ริเริ่ม สร้างสรรค์ และบูรณาการองค์ความรู้ใหม่ในการกำหนดกลยุทธ์ภาครัฐ โดยพิจารณาจากบริบทในภาพรวม
* ปรับเปลี่ยนทิศทางของกลยุทธ์ในการพัฒนาประเทศอย่างต่อเนื่อง</t>
    </r>
  </si>
  <si>
    <t>4. ศักยภาพเพื่อนำการปรับเปลี่ยน</t>
  </si>
  <si>
    <r>
      <t xml:space="preserve">ระดับที่ 1 </t>
    </r>
    <r>
      <rPr>
        <sz val="12"/>
        <color theme="1"/>
        <rFont val="TH SarabunPSK"/>
        <family val="2"/>
      </rPr>
      <t>: เห็นความจำเป็นของการปรับเปลี่ยน
* เห็นความจำเป็นของการปรับเปลี่ยน และปรับพฤติกรรมหรือแผนการทำงานให้สอดคล้องกับการเปลี่ยนแปลงนั้น
* เข้าใจและยอมรับถึงความจำเป็นของการปรับเปลี่ยน และเรียนรู้เพื่อให้สามารถปรับตัวรับการเปลี่ยนแปลงนั้นได้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</si>
  <si>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และสามารถทำให้ผู้อื่นเข้าใจการปรับเปลี่ยนที่จะเกิดขึ้น
* ช่วยเหลือให้ผู้อื่นเข้าใจถึงความจำเป็นและประโยชน์ของการเปลี่ยนแปลงนั้น
* สนับสนุนความพยายามในการปรับเปลี่ยนองค์กร พร้อมทั้งเสนอแนะวิธีการและมีส่วนร่วมในการปรับเปลี่ยน
ดังกล่าว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</si>
  <si>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และกระตุ้น และสร้างแรงจูงใจให้ผู้อื่นเห็นความสำคัญของการปรับเปลี่ยน
* กระตุ้นและสร้างแรงจูงใจให้ผู้อื่นเห็นความสำคัญของการปรับเปลี่ยนเพื่อให้เกิดความร่วมแรงร่วมใจ
* เปรียบเทียบให้เห็นว่าสิ่งที่ปฏิบัติอยู่ในปัจจุบันกับสิ่งที่จะเปลี่ยนแปลงไปนั้นแตกต่างกันในสาระสำคัญอย่างไร
* สร้างความเข้าใจให้เกิดขึ้นแก่ผู้ที่ยังไม่ยอมรับการเปลี่ยนแปลงนั้น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</si>
  <si>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และวางแผนงานที่ดีเพื่อรับการปรับเปลี่ยนในองค์กร
* วางแผนอย่างเป็นระบบและชี้ให้เห็นประโยชน์ของการปรับเปลี่ยน
* เตรียมแผน และติดตามการบริหารการเปลี่ยนแปลงอย่างสม่ำเสมอ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</si>
  <si>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และผลักดันให้เกิดการปรับเปลี่ยนอย่างมีประสิทธิภาพ
* ผลักดันให้การปรับเปลี่ยนสามารถดำเนินไปได้อย่างราบรื่นและประสบความสำเร็จ
* สร้างขวัญกำลังใจ และความเชื่อมั่นในการขับเคลื่อนให้เกิดการปรับเปลี่ยนอย่างมีประสิทธิภาพ</t>
    </r>
  </si>
  <si>
    <t>5. การควบคุมตนเอง</t>
  </si>
  <si>
    <r>
      <t xml:space="preserve">ระดับที่ 1 </t>
    </r>
    <r>
      <rPr>
        <sz val="12"/>
        <color theme="1"/>
        <rFont val="TH SarabunPSK"/>
        <family val="2"/>
      </rPr>
      <t>: ไม่แสดงพฤติกรรมที่ไม่เหมาะสม
* ไม่แสดงพฤติกรรมที่ไม่สุภาพหรือไม่เหมาะสมในทุกสถานการณ์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</si>
  <si>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และควบคุมอารมณ์ในแต่ละสถานการณ์ได้เป็นอย่างดี
* รู้เท่าทันอารมณ์ของตนเองและควบคุมได้อย่างเหมาะสม โดยอาจหลีกเลียงจากสถานการณ์ที่เสี่ยงต่อการเกิด
ความรุนแรงขึ้น หรืออาจเปลี่ยนหัวข้อสนทนา หรือหยุดพักชั่วคราวเพื่อสงบสติอารมณ์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</si>
  <si>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และสามารถใช้ถ้อยทีวาจา หรือปฏิบัติงานต่อไปได้อย่างสงบ แม้จะอยู่ใน
ภาวะที่ถูกยั่วยุ
* รู้สึกได้ถึงความรุนแรงทางอารมณ์ในระหว่างการสนทนาหรือการปฏิบัติงาน เช่น ความโกรธ ความผิดหวัง 
หรือความกดดัน แต่ไม่แสดงออกแม้จะถูกยั่วยุ โดยยังคงสามารถปฏิบัติงานต่อไปได้อย่างสงบ
* สามารถเลือกใช้วิธีการแสดงออกที่เหมาะสมเพื่อไม่ให้เกิดผลในเชิงลบทั้งต่อตนเองและผู้อื่น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</si>
  <si>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และจัดการความเครียดได้อย่างมีประสิทธิภาพ
* สามารถจัดการกับความเครียดหรือผลที่อาจเกิดขึ้นจากภาวะกดดันทางอารมณ์ได้อย่างมีประสิทธิภาพ
* ประยุกต์ใช้วิธีการเฉพาะตน หรือวางแผนล่วงหน้าเพื่อจัดการกับความเครียดและความกดดันทางอารมณ์
ที่คาดหมายได้ว่าจะเกิดขึ้น
* บริหารจัดการอารมณ์ของตนได้อย่างมีประสิทธิภาพเพื่อลดความเครียดของตนเองหรือผู้ร่วมงาน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</si>
  <si>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และเอาชนะอารมณ์ด้วยความเข้าใจ
* ระงับอารมณ์รุนแรง ด้วยการพยายามทำความเข้าใจและแก้ไขที่ต้นเหตุของปัญหา รวมทั้งบริบทและปัจจัย
แวดล้อมต่าง ๆ
* ในสถานการณ์ที่ตึงเครียดมากก็ยังสามารถควบคุมอารมณ์ของตนเองได้ รวมถึงทำให้คนอื่น ๆ มีอารมณ์ที่สงบลงได้</t>
    </r>
  </si>
  <si>
    <t>6. การสอนงานและการมอบหมายงาน</t>
  </si>
  <si>
    <r>
      <t xml:space="preserve">ระดับที่ 1 </t>
    </r>
    <r>
      <rPr>
        <sz val="12"/>
        <color theme="1"/>
        <rFont val="TH SarabunPSK"/>
        <family val="2"/>
      </rPr>
      <t>: สอนงานหรือให้คำแนะนำเกี่ยวกับวิธีปฏิบัติงาน
* สอนงานด้วยการให้คำแนะนำอย่างละเอียด หรือด้วยการสาธิตวิธีปฏิบัติงาน
* ชี้แนะแหล่งข้อมูล หรือแหล่งทรัพยากรอื่น ๆ เพื่อใช้ในการพัฒนาการปฏิบัติงาน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</si>
  <si>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และตั้งใจพัฒนาผู้ใต้บังคับบัญชา
* สามารถให้คำปรึกษาชี้แนะแนวทางในการพัฒนาหรือส่งเสริมข้อดีและปรับปรุงข้อด้อยให้ลดลง
* ให้โอกาสผู้ใต้บังคับบัญชาได้แสดงศักยภาพเพื่อสร้างความมั่นใจในการปฏิบัติงาน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</si>
  <si>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และวางแผนเพื่อให้โอกาสผู้ใต้บังคับบัญชาแสดงความสามารถในการทำงาน
* วางแผนในการพัฒนาผู้ใต้บังคับบัญชาทั้งในระยะสั้นและระยะยาว
* มอบหมายงานที่เหมาะสม รวมทั้งโอกาสผู้ใต้บังคับบัญชาที่จะได้รับการฝึกอบรม หรือพัฒนาอย่างสม่ำเสมอ
เพื่อสนับสนุนการเรียนรู้
* มอบหมายหน้าที่ความรับผิดชอบในระดับตัดสินใจให้ผู้ใต้บังคับบัญชาเป็นบางเรื่องเพื่อให้มีโอกาสริเริ่มสิ่งใหม่ ๆ 
หรือบริหารจัดการด้วยตนเอง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</si>
  <si>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และสามารถช่วยแก้ไขปัญหาที่เป็นอุปสรรคต่อการพัฒนาศักยภาพ
ของผู้ใต้บังคับบัญชา
* สามารถปรับเปลี่ยนทัศนคติเดิมที่เป็นปัจจัยขัดขวางการพัฒนาศักยภาพของผู้ใต้บังคับบัญชา
* สามารถเข้าใจถึงสาเหตุแห่งพฤติกรรมของแต่ละบุคคล เพื่อนำมาเป็นปัจจัยในการพัฒนาศักยภาพ
ของผู้ใต้บังคับบัญชาได้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</si>
  <si>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และทำให้ส่วนราชการมีระบบการสอนงานและการมอบหมายหน้าที่
ความรับผิดชอบ
* สร้าง และสนับสนุนให้มีการสอนงานและมีการมอบหมายหน้าที่ความรับผิดชอบอย่างเป็นระบบในส่วนราชการ
* สร้าง และสนับสนุนให้มีวัฒนธรรมแห่งการเรียนรู้อย่างต่อเนื่องในส่วนราชการ</t>
    </r>
  </si>
  <si>
    <r>
      <t xml:space="preserve">ด้านพฤติกรรมหรือสมรรถนะของบุคลากรสายผู้สอน </t>
    </r>
    <r>
      <rPr>
        <b/>
        <u/>
        <sz val="18"/>
        <color theme="1"/>
        <rFont val="TH SarabunPSK"/>
        <family val="2"/>
      </rPr>
      <t>ดำรงตำแหน่งทางบริหาร</t>
    </r>
    <r>
      <rPr>
        <b/>
        <sz val="18"/>
        <color theme="1"/>
        <rFont val="TH SarabunPSK"/>
        <family val="2"/>
      </rPr>
      <t xml:space="preserve"> (ร้อยละ 30)</t>
    </r>
  </si>
  <si>
    <t xml:space="preserve">       ระดับการแสดงพฤติกรรม </t>
  </si>
  <si>
    <r>
      <rPr>
        <b/>
        <sz val="14"/>
        <color theme="1"/>
        <rFont val="TH SarabunPSK"/>
        <family val="2"/>
      </rPr>
      <t xml:space="preserve">  </t>
    </r>
    <r>
      <rPr>
        <b/>
        <u/>
        <sz val="14"/>
        <color theme="1"/>
        <rFont val="TH SarabunPSK"/>
        <family val="2"/>
      </rPr>
      <t>เกณฑ์การให้คะแนนด้านพฤติกรรมหรือสมรรถนะของบุคลากร</t>
    </r>
  </si>
  <si>
    <r>
      <t xml:space="preserve">             </t>
    </r>
    <r>
      <rPr>
        <b/>
        <sz val="14"/>
        <color theme="1"/>
        <rFont val="TH SarabunPSK"/>
        <family val="2"/>
      </rPr>
      <t>ระดับ 5</t>
    </r>
    <r>
      <rPr>
        <sz val="14"/>
        <color theme="1"/>
        <rFont val="TH SarabunPSK"/>
        <family val="2"/>
      </rPr>
      <t xml:space="preserve">  5.00 คะแนน
             </t>
    </r>
    <r>
      <rPr>
        <b/>
        <sz val="14"/>
        <color theme="1"/>
        <rFont val="TH SarabunPSK"/>
        <family val="2"/>
      </rPr>
      <t>ระดับ 4</t>
    </r>
    <r>
      <rPr>
        <sz val="14"/>
        <color theme="1"/>
        <rFont val="TH SarabunPSK"/>
        <family val="2"/>
      </rPr>
      <t xml:space="preserve">  4.00 – 4.99 คะแนน
             </t>
    </r>
    <r>
      <rPr>
        <b/>
        <sz val="14"/>
        <color theme="1"/>
        <rFont val="TH SarabunPSK"/>
        <family val="2"/>
      </rPr>
      <t>ระดับ 3</t>
    </r>
    <r>
      <rPr>
        <sz val="14"/>
        <color theme="1"/>
        <rFont val="TH SarabunPSK"/>
        <family val="2"/>
      </rPr>
      <t xml:space="preserve">  3.00 – 3.99 คะแนน
             </t>
    </r>
    <r>
      <rPr>
        <b/>
        <sz val="14"/>
        <color theme="1"/>
        <rFont val="TH SarabunPSK"/>
        <family val="2"/>
      </rPr>
      <t>ระดับ 2</t>
    </r>
    <r>
      <rPr>
        <sz val="14"/>
        <color theme="1"/>
        <rFont val="TH SarabunPSK"/>
        <family val="2"/>
      </rPr>
      <t xml:space="preserve">  2.00 – 2.99 คะแนน
             </t>
    </r>
    <r>
      <rPr>
        <b/>
        <sz val="14"/>
        <color theme="1"/>
        <rFont val="TH SarabunPSK"/>
        <family val="2"/>
      </rPr>
      <t>ระดับ 1</t>
    </r>
    <r>
      <rPr>
        <sz val="14"/>
        <color theme="1"/>
        <rFont val="TH SarabunPSK"/>
        <family val="2"/>
      </rPr>
      <t xml:space="preserve">  1.00 – 1.99 คะแนน
             </t>
    </r>
    <r>
      <rPr>
        <b/>
        <sz val="14"/>
        <color theme="1"/>
        <rFont val="TH SarabunPSK"/>
        <family val="2"/>
      </rPr>
      <t>ระดับ 0</t>
    </r>
    <r>
      <rPr>
        <sz val="14"/>
        <color theme="1"/>
        <rFont val="TH SarabunPSK"/>
        <family val="2"/>
      </rPr>
      <t xml:space="preserve">  0 คะแนน</t>
    </r>
  </si>
  <si>
    <t>คะแนนด้านงานสอน = ผลรวมของน้ำหนักxคะแนน(ค) ÷ ผลรวมน้ำหนัก(ก)</t>
  </si>
  <si>
    <t>คะแนนด้านวิจัยและงานวิชาการอื่น = ผลรวมของน้ำหนักxคะแนน(ค) ÷ ผลรวมน้ำหนัก(ก)</t>
  </si>
  <si>
    <t>คะแนนด้านบริการวิชาการ = ผลรวมของน้ำหนักxคะแนน(ค) ÷ ผลรวมน้ำหนัก(ก)</t>
  </si>
  <si>
    <t>คะแนนด้านทำนุบำรุงศิลปวัฒนธรรม = ผลรวมของน้ำหนักxคะแนน(ค) ÷ ผลรวมน้ำหนัก(ก)</t>
  </si>
  <si>
    <t>คะแนนด้านอื่น ๆ = ผลรวมของน้ำหนักxคะแนน(ค) ÷ ผลรวมน้ำหนัก(ก)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</si>
</sst>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5" formatCode="0.000"/>
  </numFmts>
  <fonts count="25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name val="TH SarabunPSK"/>
      <family val="2"/>
    </font>
    <font>
      <b/>
      <sz val="13"/>
      <color theme="1"/>
      <name val="TH SarabunPSK"/>
      <family val="2"/>
    </font>
    <font>
      <sz val="14"/>
      <color theme="0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4"/>
      <color theme="0"/>
      <name val="TH SarabunPSK"/>
      <family val="2"/>
    </font>
    <font>
      <b/>
      <u/>
      <sz val="18"/>
      <color theme="1"/>
      <name val="TH SarabunPSK"/>
      <family val="2"/>
    </font>
    <font>
      <b/>
      <u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scheme val="minor"/>
    </font>
    <font>
      <sz val="16"/>
      <name val="TH SarabunPSK"/>
      <family val="2"/>
    </font>
    <font>
      <b/>
      <sz val="15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8"/>
      <name val="TH SarabunPSK"/>
      <family val="2"/>
    </font>
    <font>
      <sz val="11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left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5" borderId="5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wrapText="1"/>
    </xf>
    <xf numFmtId="9" fontId="5" fillId="4" borderId="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9" fontId="3" fillId="4" borderId="1" xfId="0" applyNumberFormat="1" applyFont="1" applyFill="1" applyBorder="1" applyAlignment="1">
      <alignment horizontal="center" wrapText="1"/>
    </xf>
    <xf numFmtId="2" fontId="3" fillId="8" borderId="1" xfId="0" applyNumberFormat="1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4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6" xfId="0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/>
    </xf>
    <xf numFmtId="0" fontId="1" fillId="0" borderId="1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Fill="1" applyBorder="1" applyAlignment="1">
      <alignment vertical="center" wrapText="1"/>
    </xf>
    <xf numFmtId="0" fontId="1" fillId="0" borderId="11" xfId="0" applyFont="1" applyBorder="1"/>
    <xf numFmtId="0" fontId="1" fillId="0" borderId="12" xfId="0" applyFont="1" applyFill="1" applyBorder="1" applyAlignment="1">
      <alignment vertical="center" wrapText="1"/>
    </xf>
    <xf numFmtId="0" fontId="1" fillId="0" borderId="12" xfId="0" applyFont="1" applyBorder="1"/>
    <xf numFmtId="0" fontId="1" fillId="0" borderId="15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vertical="top" wrapText="1"/>
    </xf>
    <xf numFmtId="0" fontId="16" fillId="0" borderId="0" xfId="0" applyFont="1"/>
    <xf numFmtId="0" fontId="17" fillId="0" borderId="0" xfId="0" applyFont="1" applyFill="1"/>
    <xf numFmtId="0" fontId="17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9" fontId="1" fillId="0" borderId="2" xfId="1" applyFont="1" applyBorder="1" applyAlignment="1">
      <alignment horizontal="center" vertical="center"/>
    </xf>
    <xf numFmtId="9" fontId="1" fillId="0" borderId="3" xfId="1" applyFont="1" applyBorder="1" applyAlignment="1">
      <alignment horizontal="center" vertical="center"/>
    </xf>
    <xf numFmtId="9" fontId="1" fillId="0" borderId="4" xfId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9" fontId="1" fillId="0" borderId="2" xfId="1" applyFont="1" applyFill="1" applyBorder="1" applyAlignment="1">
      <alignment horizontal="center" vertical="center"/>
    </xf>
    <xf numFmtId="9" fontId="1" fillId="0" borderId="3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center" wrapText="1"/>
    </xf>
    <xf numFmtId="9" fontId="1" fillId="0" borderId="2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195" fontId="2" fillId="6" borderId="1" xfId="0" applyNumberFormat="1" applyFont="1" applyFill="1" applyBorder="1" applyAlignment="1">
      <alignment horizontal="center" vertical="center"/>
    </xf>
    <xf numFmtId="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2" fontId="5" fillId="4" borderId="8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2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8"/>
  <sheetViews>
    <sheetView showGridLines="0" showRuler="0" zoomScaleNormal="100" zoomScaleSheetLayoutView="100" zoomScalePageLayoutView="90" workbookViewId="0">
      <selection activeCell="F5" sqref="F5:F15"/>
    </sheetView>
  </sheetViews>
  <sheetFormatPr defaultColWidth="9.125" defaultRowHeight="18.75" x14ac:dyDescent="0.3"/>
  <cols>
    <col min="1" max="1" width="43.75" style="2" customWidth="1"/>
    <col min="2" max="2" width="20.75" style="1" customWidth="1"/>
    <col min="3" max="3" width="6.625" style="12" bestFit="1" customWidth="1"/>
    <col min="4" max="4" width="6" style="12" customWidth="1"/>
    <col min="5" max="5" width="6.75" style="21" customWidth="1"/>
    <col min="6" max="6" width="9" style="12" customWidth="1"/>
    <col min="7" max="16384" width="9.125" style="1"/>
  </cols>
  <sheetData>
    <row r="1" spans="1:6" ht="39.75" customHeight="1" x14ac:dyDescent="0.3">
      <c r="A1" s="186" t="s">
        <v>123</v>
      </c>
      <c r="B1" s="186"/>
      <c r="C1" s="186"/>
      <c r="D1" s="186"/>
      <c r="E1" s="186"/>
      <c r="F1" s="186"/>
    </row>
    <row r="2" spans="1:6" ht="23.25" x14ac:dyDescent="0.3">
      <c r="A2" s="8" t="s">
        <v>5</v>
      </c>
    </row>
    <row r="3" spans="1:6" ht="23.25" x14ac:dyDescent="0.35">
      <c r="A3" s="109" t="s">
        <v>18</v>
      </c>
      <c r="B3" s="109"/>
      <c r="C3" s="109"/>
      <c r="D3" s="109"/>
      <c r="E3" s="109"/>
      <c r="F3" s="109"/>
    </row>
    <row r="4" spans="1:6" ht="37.5" x14ac:dyDescent="0.3">
      <c r="A4" s="10" t="s">
        <v>3</v>
      </c>
      <c r="B4" s="41" t="s">
        <v>1</v>
      </c>
      <c r="C4" s="11" t="s">
        <v>17</v>
      </c>
      <c r="D4" s="11" t="s">
        <v>9</v>
      </c>
      <c r="E4" s="11" t="s">
        <v>10</v>
      </c>
      <c r="F4" s="11" t="s">
        <v>11</v>
      </c>
    </row>
    <row r="5" spans="1:6" x14ac:dyDescent="0.3">
      <c r="A5" s="145" t="s">
        <v>0</v>
      </c>
      <c r="B5" s="179"/>
      <c r="C5" s="13"/>
      <c r="D5" s="187"/>
      <c r="E5" s="147"/>
      <c r="F5" s="147">
        <f>E5*D5</f>
        <v>0</v>
      </c>
    </row>
    <row r="6" spans="1:6" x14ac:dyDescent="0.3">
      <c r="A6" s="141" t="s">
        <v>12</v>
      </c>
      <c r="B6" s="190"/>
      <c r="C6" s="142"/>
      <c r="D6" s="188"/>
      <c r="E6" s="124"/>
      <c r="F6" s="124"/>
    </row>
    <row r="7" spans="1:6" x14ac:dyDescent="0.3">
      <c r="A7" s="184" t="s">
        <v>281</v>
      </c>
      <c r="B7" s="185"/>
      <c r="C7" s="9"/>
      <c r="D7" s="188"/>
      <c r="E7" s="124"/>
      <c r="F7" s="124"/>
    </row>
    <row r="8" spans="1:6" x14ac:dyDescent="0.3">
      <c r="A8" s="53" t="s">
        <v>124</v>
      </c>
      <c r="B8" s="54" t="s">
        <v>20</v>
      </c>
      <c r="C8" s="55"/>
      <c r="D8" s="188"/>
      <c r="E8" s="124"/>
      <c r="F8" s="124"/>
    </row>
    <row r="9" spans="1:6" x14ac:dyDescent="0.3">
      <c r="A9" s="56" t="s">
        <v>125</v>
      </c>
      <c r="B9" s="57" t="s">
        <v>20</v>
      </c>
      <c r="C9" s="58"/>
      <c r="D9" s="188"/>
      <c r="E9" s="124"/>
      <c r="F9" s="124"/>
    </row>
    <row r="10" spans="1:6" x14ac:dyDescent="0.3">
      <c r="A10" s="59" t="s">
        <v>126</v>
      </c>
      <c r="B10" s="60" t="s">
        <v>20</v>
      </c>
      <c r="C10" s="61"/>
      <c r="D10" s="188"/>
      <c r="E10" s="124"/>
      <c r="F10" s="124"/>
    </row>
    <row r="11" spans="1:6" x14ac:dyDescent="0.3">
      <c r="A11" s="4" t="s">
        <v>21</v>
      </c>
      <c r="B11" s="22" t="s">
        <v>20</v>
      </c>
      <c r="C11" s="9"/>
      <c r="D11" s="188"/>
      <c r="E11" s="124"/>
      <c r="F11" s="124"/>
    </row>
    <row r="12" spans="1:6" x14ac:dyDescent="0.3">
      <c r="A12" s="191" t="s">
        <v>13</v>
      </c>
      <c r="B12" s="192"/>
      <c r="C12" s="193"/>
      <c r="D12" s="188"/>
      <c r="E12" s="124"/>
      <c r="F12" s="124"/>
    </row>
    <row r="13" spans="1:6" x14ac:dyDescent="0.3">
      <c r="A13" s="5" t="s">
        <v>282</v>
      </c>
      <c r="B13" s="22" t="s">
        <v>20</v>
      </c>
      <c r="C13" s="9"/>
      <c r="D13" s="188"/>
      <c r="E13" s="124"/>
      <c r="F13" s="124"/>
    </row>
    <row r="14" spans="1:6" x14ac:dyDescent="0.3">
      <c r="A14" s="5" t="s">
        <v>283</v>
      </c>
      <c r="B14" s="22" t="s">
        <v>20</v>
      </c>
      <c r="C14" s="9"/>
      <c r="D14" s="188"/>
      <c r="E14" s="124"/>
      <c r="F14" s="124"/>
    </row>
    <row r="15" spans="1:6" x14ac:dyDescent="0.3">
      <c r="A15" s="177" t="s">
        <v>2</v>
      </c>
      <c r="B15" s="194"/>
      <c r="C15" s="15"/>
      <c r="D15" s="189"/>
      <c r="E15" s="125"/>
      <c r="F15" s="125"/>
    </row>
    <row r="16" spans="1:6" x14ac:dyDescent="0.3">
      <c r="A16" s="145" t="s">
        <v>127</v>
      </c>
      <c r="B16" s="179"/>
      <c r="C16" s="13"/>
      <c r="D16" s="180"/>
      <c r="E16" s="147"/>
      <c r="F16" s="111">
        <f>E16*D16</f>
        <v>0</v>
      </c>
    </row>
    <row r="17" spans="1:6" ht="18.75" customHeight="1" x14ac:dyDescent="0.3">
      <c r="A17" s="4" t="s">
        <v>128</v>
      </c>
      <c r="B17" s="22" t="s">
        <v>129</v>
      </c>
      <c r="C17" s="9"/>
      <c r="D17" s="181"/>
      <c r="E17" s="124"/>
      <c r="F17" s="112"/>
    </row>
    <row r="18" spans="1:6" x14ac:dyDescent="0.3">
      <c r="A18" s="184" t="s">
        <v>130</v>
      </c>
      <c r="B18" s="185"/>
      <c r="C18" s="9"/>
      <c r="D18" s="181"/>
      <c r="E18" s="124"/>
      <c r="F18" s="112"/>
    </row>
    <row r="19" spans="1:6" x14ac:dyDescent="0.3">
      <c r="A19" s="4" t="s">
        <v>131</v>
      </c>
      <c r="B19" s="22" t="s">
        <v>129</v>
      </c>
      <c r="C19" s="9"/>
      <c r="D19" s="181"/>
      <c r="E19" s="124"/>
      <c r="F19" s="112"/>
    </row>
    <row r="20" spans="1:6" x14ac:dyDescent="0.3">
      <c r="A20" s="4" t="s">
        <v>132</v>
      </c>
      <c r="B20" s="22" t="s">
        <v>129</v>
      </c>
      <c r="C20" s="9"/>
      <c r="D20" s="181"/>
      <c r="E20" s="124"/>
      <c r="F20" s="112"/>
    </row>
    <row r="21" spans="1:6" x14ac:dyDescent="0.3">
      <c r="A21" s="184" t="s">
        <v>220</v>
      </c>
      <c r="B21" s="185"/>
      <c r="C21" s="9"/>
      <c r="D21" s="181"/>
      <c r="E21" s="124"/>
      <c r="F21" s="112"/>
    </row>
    <row r="22" spans="1:6" x14ac:dyDescent="0.3">
      <c r="A22" s="4" t="s">
        <v>221</v>
      </c>
      <c r="B22" s="22" t="s">
        <v>129</v>
      </c>
      <c r="C22" s="9"/>
      <c r="D22" s="181"/>
      <c r="E22" s="124"/>
      <c r="F22" s="112"/>
    </row>
    <row r="23" spans="1:6" x14ac:dyDescent="0.3">
      <c r="A23" s="4" t="s">
        <v>222</v>
      </c>
      <c r="B23" s="22" t="s">
        <v>129</v>
      </c>
      <c r="C23" s="9"/>
      <c r="D23" s="181"/>
      <c r="E23" s="124"/>
      <c r="F23" s="112"/>
    </row>
    <row r="24" spans="1:6" x14ac:dyDescent="0.3">
      <c r="A24" s="116" t="s">
        <v>2</v>
      </c>
      <c r="B24" s="183"/>
      <c r="C24" s="15"/>
      <c r="D24" s="182"/>
      <c r="E24" s="125"/>
      <c r="F24" s="113"/>
    </row>
    <row r="25" spans="1:6" x14ac:dyDescent="0.3">
      <c r="A25" s="145" t="s">
        <v>133</v>
      </c>
      <c r="B25" s="179"/>
      <c r="C25" s="13"/>
      <c r="D25" s="180"/>
      <c r="E25" s="147"/>
      <c r="F25" s="147">
        <f>E25*D25</f>
        <v>0</v>
      </c>
    </row>
    <row r="26" spans="1:6" x14ac:dyDescent="0.3">
      <c r="A26" s="62" t="s">
        <v>223</v>
      </c>
      <c r="B26" s="22" t="s">
        <v>134</v>
      </c>
      <c r="C26" s="9"/>
      <c r="D26" s="181"/>
      <c r="E26" s="124"/>
      <c r="F26" s="124"/>
    </row>
    <row r="27" spans="1:6" x14ac:dyDescent="0.3">
      <c r="A27" s="4" t="s">
        <v>135</v>
      </c>
      <c r="B27" s="22" t="s">
        <v>136</v>
      </c>
      <c r="C27" s="9"/>
      <c r="D27" s="181"/>
      <c r="E27" s="124"/>
      <c r="F27" s="124"/>
    </row>
    <row r="28" spans="1:6" ht="38.25" customHeight="1" x14ac:dyDescent="0.3">
      <c r="A28" s="63" t="s">
        <v>137</v>
      </c>
      <c r="B28" s="64" t="s">
        <v>138</v>
      </c>
      <c r="C28" s="9"/>
      <c r="D28" s="181"/>
      <c r="E28" s="124"/>
      <c r="F28" s="124"/>
    </row>
    <row r="29" spans="1:6" x14ac:dyDescent="0.3">
      <c r="A29" s="4" t="s">
        <v>139</v>
      </c>
      <c r="B29" s="22" t="s">
        <v>140</v>
      </c>
      <c r="C29" s="9"/>
      <c r="D29" s="181"/>
      <c r="E29" s="124"/>
      <c r="F29" s="124"/>
    </row>
    <row r="30" spans="1:6" x14ac:dyDescent="0.3">
      <c r="A30" s="4" t="s">
        <v>141</v>
      </c>
      <c r="B30" s="22" t="s">
        <v>142</v>
      </c>
      <c r="C30" s="9"/>
      <c r="D30" s="181"/>
      <c r="E30" s="124"/>
      <c r="F30" s="124"/>
    </row>
    <row r="31" spans="1:6" x14ac:dyDescent="0.3">
      <c r="A31" s="116" t="s">
        <v>2</v>
      </c>
      <c r="B31" s="183"/>
      <c r="C31" s="15"/>
      <c r="D31" s="182"/>
      <c r="E31" s="125"/>
      <c r="F31" s="125"/>
    </row>
    <row r="32" spans="1:6" ht="23.25" x14ac:dyDescent="0.35">
      <c r="A32" s="109" t="s">
        <v>280</v>
      </c>
      <c r="B32" s="109"/>
      <c r="C32" s="109"/>
      <c r="D32" s="109"/>
      <c r="E32" s="109"/>
      <c r="F32" s="109"/>
    </row>
    <row r="33" spans="1:6" ht="37.5" x14ac:dyDescent="0.3">
      <c r="A33" s="10" t="s">
        <v>4</v>
      </c>
      <c r="B33" s="122" t="s">
        <v>1</v>
      </c>
      <c r="C33" s="123"/>
      <c r="D33" s="11" t="s">
        <v>9</v>
      </c>
      <c r="E33" s="11" t="s">
        <v>10</v>
      </c>
      <c r="F33" s="11" t="s">
        <v>11</v>
      </c>
    </row>
    <row r="34" spans="1:6" x14ac:dyDescent="0.3">
      <c r="A34" s="4" t="s">
        <v>224</v>
      </c>
      <c r="B34" s="128" t="s">
        <v>22</v>
      </c>
      <c r="C34" s="129"/>
      <c r="D34" s="174"/>
      <c r="E34" s="111"/>
      <c r="F34" s="111">
        <f>E34*D34</f>
        <v>0</v>
      </c>
    </row>
    <row r="35" spans="1:6" x14ac:dyDescent="0.3">
      <c r="A35" s="4" t="s">
        <v>14</v>
      </c>
      <c r="B35" s="128" t="s">
        <v>22</v>
      </c>
      <c r="C35" s="129"/>
      <c r="D35" s="175"/>
      <c r="E35" s="112"/>
      <c r="F35" s="112"/>
    </row>
    <row r="36" spans="1:6" x14ac:dyDescent="0.3">
      <c r="A36" s="4" t="s">
        <v>15</v>
      </c>
      <c r="B36" s="128" t="s">
        <v>22</v>
      </c>
      <c r="C36" s="129"/>
      <c r="D36" s="175"/>
      <c r="E36" s="112"/>
      <c r="F36" s="112"/>
    </row>
    <row r="37" spans="1:6" ht="43.5" customHeight="1" x14ac:dyDescent="0.3">
      <c r="A37" s="4" t="s">
        <v>225</v>
      </c>
      <c r="B37" s="114" t="s">
        <v>22</v>
      </c>
      <c r="C37" s="115"/>
      <c r="D37" s="175"/>
      <c r="E37" s="112"/>
      <c r="F37" s="112"/>
    </row>
    <row r="38" spans="1:6" x14ac:dyDescent="0.3">
      <c r="A38" s="4" t="s">
        <v>16</v>
      </c>
      <c r="B38" s="128" t="s">
        <v>22</v>
      </c>
      <c r="C38" s="129"/>
      <c r="D38" s="175"/>
      <c r="E38" s="112"/>
      <c r="F38" s="112"/>
    </row>
    <row r="39" spans="1:6" ht="37.5" x14ac:dyDescent="0.3">
      <c r="A39" s="5" t="s">
        <v>226</v>
      </c>
      <c r="B39" s="114" t="s">
        <v>22</v>
      </c>
      <c r="C39" s="115"/>
      <c r="D39" s="175"/>
      <c r="E39" s="112"/>
      <c r="F39" s="112"/>
    </row>
    <row r="40" spans="1:6" x14ac:dyDescent="0.3">
      <c r="A40" s="16" t="s">
        <v>2</v>
      </c>
      <c r="B40" s="177" t="s">
        <v>8</v>
      </c>
      <c r="C40" s="178"/>
      <c r="D40" s="176"/>
      <c r="E40" s="113"/>
      <c r="F40" s="113"/>
    </row>
    <row r="41" spans="1:6" x14ac:dyDescent="0.3">
      <c r="A41" s="107" t="s">
        <v>23</v>
      </c>
      <c r="B41" s="107"/>
      <c r="C41" s="107"/>
      <c r="D41" s="86">
        <f>D5+D16+D25+D34</f>
        <v>0</v>
      </c>
      <c r="E41" s="24"/>
      <c r="F41" s="25">
        <f>F5+F16+F25+F34</f>
        <v>0</v>
      </c>
    </row>
    <row r="42" spans="1:6" x14ac:dyDescent="0.3">
      <c r="A42" s="107" t="s">
        <v>327</v>
      </c>
      <c r="B42" s="107"/>
      <c r="C42" s="107"/>
      <c r="D42" s="159" t="e">
        <f>F41/D41</f>
        <v>#DIV/0!</v>
      </c>
      <c r="E42" s="159"/>
      <c r="F42" s="159"/>
    </row>
    <row r="43" spans="1:6" x14ac:dyDescent="0.3">
      <c r="A43" s="95"/>
      <c r="B43" s="95"/>
      <c r="C43" s="95"/>
      <c r="D43" s="96"/>
      <c r="E43" s="96"/>
      <c r="F43" s="96"/>
    </row>
    <row r="44" spans="1:6" ht="23.25" x14ac:dyDescent="0.35">
      <c r="A44" s="110" t="s">
        <v>143</v>
      </c>
      <c r="B44" s="110"/>
      <c r="C44" s="110"/>
      <c r="D44" s="110"/>
      <c r="E44" s="110"/>
      <c r="F44" s="110"/>
    </row>
    <row r="45" spans="1:6" ht="37.5" x14ac:dyDescent="0.3">
      <c r="A45" s="160" t="s">
        <v>3</v>
      </c>
      <c r="B45" s="161"/>
      <c r="C45" s="11" t="s">
        <v>17</v>
      </c>
      <c r="D45" s="11" t="s">
        <v>9</v>
      </c>
      <c r="E45" s="11" t="s">
        <v>10</v>
      </c>
      <c r="F45" s="11" t="s">
        <v>11</v>
      </c>
    </row>
    <row r="46" spans="1:6" x14ac:dyDescent="0.3">
      <c r="A46" s="162" t="s">
        <v>144</v>
      </c>
      <c r="B46" s="163"/>
      <c r="C46" s="164"/>
      <c r="D46" s="204"/>
      <c r="E46" s="148"/>
      <c r="F46" s="148">
        <f>E46*D46</f>
        <v>0</v>
      </c>
    </row>
    <row r="47" spans="1:6" x14ac:dyDescent="0.3">
      <c r="A47" s="165" t="s">
        <v>145</v>
      </c>
      <c r="B47" s="166"/>
      <c r="C47" s="167"/>
      <c r="D47" s="205"/>
      <c r="E47" s="149"/>
      <c r="F47" s="149"/>
    </row>
    <row r="48" spans="1:6" ht="18.75" customHeight="1" x14ac:dyDescent="0.3">
      <c r="A48" s="65" t="s">
        <v>146</v>
      </c>
      <c r="B48" s="66"/>
      <c r="C48" s="67"/>
      <c r="D48" s="205"/>
      <c r="E48" s="149"/>
      <c r="F48" s="149"/>
    </row>
    <row r="49" spans="1:6" x14ac:dyDescent="0.3">
      <c r="A49" s="168" t="s">
        <v>147</v>
      </c>
      <c r="B49" s="168"/>
      <c r="C49" s="42"/>
      <c r="D49" s="205"/>
      <c r="E49" s="149"/>
      <c r="F49" s="149"/>
    </row>
    <row r="50" spans="1:6" ht="18.75" customHeight="1" x14ac:dyDescent="0.3">
      <c r="A50" s="151" t="s">
        <v>148</v>
      </c>
      <c r="B50" s="151"/>
      <c r="C50" s="9"/>
      <c r="D50" s="205"/>
      <c r="E50" s="149"/>
      <c r="F50" s="149"/>
    </row>
    <row r="51" spans="1:6" ht="18.75" customHeight="1" x14ac:dyDescent="0.3">
      <c r="A51" s="169" t="s">
        <v>149</v>
      </c>
      <c r="B51" s="170"/>
      <c r="C51" s="171"/>
      <c r="D51" s="205"/>
      <c r="E51" s="149"/>
      <c r="F51" s="149"/>
    </row>
    <row r="52" spans="1:6" ht="18.75" customHeight="1" x14ac:dyDescent="0.3">
      <c r="A52" s="65" t="s">
        <v>146</v>
      </c>
      <c r="B52" s="66"/>
      <c r="C52" s="67"/>
      <c r="D52" s="205"/>
      <c r="E52" s="149"/>
      <c r="F52" s="149"/>
    </row>
    <row r="53" spans="1:6" ht="18.75" customHeight="1" x14ac:dyDescent="0.3">
      <c r="A53" s="168" t="s">
        <v>147</v>
      </c>
      <c r="B53" s="168"/>
      <c r="C53" s="68"/>
      <c r="D53" s="205"/>
      <c r="E53" s="149"/>
      <c r="F53" s="149"/>
    </row>
    <row r="54" spans="1:6" ht="18.75" customHeight="1" x14ac:dyDescent="0.3">
      <c r="A54" s="151" t="s">
        <v>148</v>
      </c>
      <c r="B54" s="151"/>
      <c r="C54" s="9"/>
      <c r="D54" s="205"/>
      <c r="E54" s="149"/>
      <c r="F54" s="149"/>
    </row>
    <row r="55" spans="1:6" ht="18.75" customHeight="1" x14ac:dyDescent="0.3">
      <c r="A55" s="172" t="s">
        <v>2</v>
      </c>
      <c r="B55" s="173"/>
      <c r="C55" s="13"/>
      <c r="D55" s="206"/>
      <c r="E55" s="150"/>
      <c r="F55" s="150"/>
    </row>
    <row r="56" spans="1:6" ht="18.75" customHeight="1" x14ac:dyDescent="0.3">
      <c r="A56" s="137" t="s">
        <v>150</v>
      </c>
      <c r="B56" s="157"/>
      <c r="C56" s="138"/>
      <c r="D56" s="204"/>
      <c r="E56" s="148"/>
      <c r="F56" s="148">
        <f>E56*D56</f>
        <v>0</v>
      </c>
    </row>
    <row r="57" spans="1:6" x14ac:dyDescent="0.3">
      <c r="A57" s="151" t="s">
        <v>151</v>
      </c>
      <c r="B57" s="151"/>
      <c r="C57" s="9"/>
      <c r="D57" s="205"/>
      <c r="E57" s="149"/>
      <c r="F57" s="149"/>
    </row>
    <row r="58" spans="1:6" ht="18.75" customHeight="1" x14ac:dyDescent="0.3">
      <c r="A58" s="152" t="s">
        <v>152</v>
      </c>
      <c r="B58" s="152"/>
      <c r="C58" s="153"/>
      <c r="D58" s="205"/>
      <c r="E58" s="149"/>
      <c r="F58" s="149"/>
    </row>
    <row r="59" spans="1:6" ht="18.75" customHeight="1" x14ac:dyDescent="0.3">
      <c r="A59" s="155" t="s">
        <v>153</v>
      </c>
      <c r="B59" s="156"/>
      <c r="C59" s="154"/>
      <c r="D59" s="205"/>
      <c r="E59" s="149"/>
      <c r="F59" s="149"/>
    </row>
    <row r="60" spans="1:6" x14ac:dyDescent="0.3">
      <c r="A60" s="137" t="s">
        <v>154</v>
      </c>
      <c r="B60" s="157"/>
      <c r="C60" s="138"/>
      <c r="D60" s="205"/>
      <c r="E60" s="149"/>
      <c r="F60" s="149"/>
    </row>
    <row r="61" spans="1:6" x14ac:dyDescent="0.3">
      <c r="A61" s="151" t="s">
        <v>151</v>
      </c>
      <c r="B61" s="151"/>
      <c r="C61" s="9"/>
      <c r="D61" s="205"/>
      <c r="E61" s="149"/>
      <c r="F61" s="149"/>
    </row>
    <row r="62" spans="1:6" ht="18.75" customHeight="1" x14ac:dyDescent="0.3">
      <c r="A62" s="152" t="s">
        <v>152</v>
      </c>
      <c r="B62" s="152"/>
      <c r="C62" s="153"/>
      <c r="D62" s="205"/>
      <c r="E62" s="149"/>
      <c r="F62" s="149"/>
    </row>
    <row r="63" spans="1:6" ht="18.75" customHeight="1" x14ac:dyDescent="0.3">
      <c r="A63" s="155" t="s">
        <v>153</v>
      </c>
      <c r="B63" s="156"/>
      <c r="C63" s="154"/>
      <c r="D63" s="205"/>
      <c r="E63" s="149"/>
      <c r="F63" s="149"/>
    </row>
    <row r="64" spans="1:6" x14ac:dyDescent="0.3">
      <c r="A64" s="158" t="s">
        <v>2</v>
      </c>
      <c r="B64" s="158"/>
      <c r="C64" s="13"/>
      <c r="D64" s="206"/>
      <c r="E64" s="150"/>
      <c r="F64" s="150"/>
    </row>
    <row r="65" spans="1:6" x14ac:dyDescent="0.3">
      <c r="A65" s="145" t="s">
        <v>155</v>
      </c>
      <c r="B65" s="146"/>
      <c r="C65" s="13"/>
      <c r="D65" s="187"/>
      <c r="E65" s="147"/>
      <c r="F65" s="147">
        <f>E65*D65</f>
        <v>0</v>
      </c>
    </row>
    <row r="66" spans="1:6" x14ac:dyDescent="0.3">
      <c r="A66" s="141" t="s">
        <v>156</v>
      </c>
      <c r="B66" s="142"/>
      <c r="C66" s="9"/>
      <c r="D66" s="188"/>
      <c r="E66" s="124"/>
      <c r="F66" s="124"/>
    </row>
    <row r="67" spans="1:6" x14ac:dyDescent="0.3">
      <c r="A67" s="4" t="s">
        <v>227</v>
      </c>
      <c r="B67" s="69" t="s">
        <v>157</v>
      </c>
      <c r="C67" s="9"/>
      <c r="D67" s="188"/>
      <c r="E67" s="124"/>
      <c r="F67" s="124"/>
    </row>
    <row r="68" spans="1:6" x14ac:dyDescent="0.3">
      <c r="A68" s="4" t="s">
        <v>228</v>
      </c>
      <c r="B68" s="69" t="s">
        <v>157</v>
      </c>
      <c r="C68" s="9"/>
      <c r="D68" s="188"/>
      <c r="E68" s="124"/>
      <c r="F68" s="124"/>
    </row>
    <row r="69" spans="1:6" x14ac:dyDescent="0.3">
      <c r="A69" s="4" t="s">
        <v>229</v>
      </c>
      <c r="B69" s="69" t="s">
        <v>157</v>
      </c>
      <c r="C69" s="9"/>
      <c r="D69" s="188"/>
      <c r="E69" s="124"/>
      <c r="F69" s="124"/>
    </row>
    <row r="70" spans="1:6" x14ac:dyDescent="0.3">
      <c r="A70" s="141" t="s">
        <v>158</v>
      </c>
      <c r="B70" s="142"/>
      <c r="C70" s="9"/>
      <c r="D70" s="188"/>
      <c r="E70" s="124"/>
      <c r="F70" s="124"/>
    </row>
    <row r="71" spans="1:6" x14ac:dyDescent="0.3">
      <c r="A71" s="4" t="s">
        <v>230</v>
      </c>
      <c r="B71" s="69" t="s">
        <v>157</v>
      </c>
      <c r="C71" s="9"/>
      <c r="D71" s="188"/>
      <c r="E71" s="124"/>
      <c r="F71" s="124"/>
    </row>
    <row r="72" spans="1:6" x14ac:dyDescent="0.3">
      <c r="A72" s="4" t="s">
        <v>231</v>
      </c>
      <c r="B72" s="69" t="s">
        <v>157</v>
      </c>
      <c r="C72" s="9"/>
      <c r="D72" s="188"/>
      <c r="E72" s="124"/>
      <c r="F72" s="124"/>
    </row>
    <row r="73" spans="1:6" x14ac:dyDescent="0.3">
      <c r="A73" s="126" t="s">
        <v>2</v>
      </c>
      <c r="B73" s="126"/>
      <c r="C73" s="15"/>
      <c r="D73" s="189"/>
      <c r="E73" s="125"/>
      <c r="F73" s="125"/>
    </row>
    <row r="74" spans="1:6" x14ac:dyDescent="0.3">
      <c r="A74" s="145" t="s">
        <v>159</v>
      </c>
      <c r="B74" s="146"/>
      <c r="C74" s="13"/>
      <c r="D74" s="187"/>
      <c r="E74" s="147"/>
      <c r="F74" s="111">
        <f>E74*D74</f>
        <v>0</v>
      </c>
    </row>
    <row r="75" spans="1:6" x14ac:dyDescent="0.3">
      <c r="A75" s="4" t="s">
        <v>232</v>
      </c>
      <c r="B75" s="69" t="s">
        <v>157</v>
      </c>
      <c r="C75" s="9"/>
      <c r="D75" s="188"/>
      <c r="E75" s="124"/>
      <c r="F75" s="112"/>
    </row>
    <row r="76" spans="1:6" x14ac:dyDescent="0.3">
      <c r="A76" s="4" t="s">
        <v>233</v>
      </c>
      <c r="B76" s="69" t="s">
        <v>157</v>
      </c>
      <c r="C76" s="9"/>
      <c r="D76" s="188"/>
      <c r="E76" s="124"/>
      <c r="F76" s="112"/>
    </row>
    <row r="77" spans="1:6" x14ac:dyDescent="0.3">
      <c r="A77" s="4" t="s">
        <v>234</v>
      </c>
      <c r="B77" s="69" t="s">
        <v>157</v>
      </c>
      <c r="C77" s="9"/>
      <c r="D77" s="188"/>
      <c r="E77" s="124"/>
      <c r="F77" s="112"/>
    </row>
    <row r="78" spans="1:6" x14ac:dyDescent="0.3">
      <c r="A78" s="4" t="s">
        <v>235</v>
      </c>
      <c r="B78" s="69" t="s">
        <v>157</v>
      </c>
      <c r="C78" s="9"/>
      <c r="D78" s="188"/>
      <c r="E78" s="124"/>
      <c r="F78" s="112"/>
    </row>
    <row r="79" spans="1:6" x14ac:dyDescent="0.3">
      <c r="A79" s="4" t="s">
        <v>236</v>
      </c>
      <c r="B79" s="69" t="s">
        <v>157</v>
      </c>
      <c r="C79" s="9"/>
      <c r="D79" s="188"/>
      <c r="E79" s="124"/>
      <c r="F79" s="112"/>
    </row>
    <row r="80" spans="1:6" x14ac:dyDescent="0.3">
      <c r="A80" s="126" t="s">
        <v>2</v>
      </c>
      <c r="B80" s="126"/>
      <c r="C80" s="15"/>
      <c r="D80" s="189"/>
      <c r="E80" s="125"/>
      <c r="F80" s="113"/>
    </row>
    <row r="81" spans="1:6" ht="23.25" x14ac:dyDescent="0.35">
      <c r="A81" s="110" t="s">
        <v>160</v>
      </c>
      <c r="B81" s="110"/>
      <c r="C81" s="110"/>
      <c r="D81" s="110"/>
      <c r="E81" s="110"/>
      <c r="F81" s="110"/>
    </row>
    <row r="82" spans="1:6" ht="37.5" x14ac:dyDescent="0.3">
      <c r="A82" s="10" t="s">
        <v>4</v>
      </c>
      <c r="B82" s="122" t="s">
        <v>1</v>
      </c>
      <c r="C82" s="123"/>
      <c r="D82" s="11" t="s">
        <v>9</v>
      </c>
      <c r="E82" s="11" t="s">
        <v>10</v>
      </c>
      <c r="F82" s="11" t="s">
        <v>11</v>
      </c>
    </row>
    <row r="83" spans="1:6" x14ac:dyDescent="0.3">
      <c r="A83" s="118" t="s">
        <v>161</v>
      </c>
      <c r="B83" s="119"/>
      <c r="C83" s="120"/>
      <c r="D83" s="13"/>
      <c r="E83" s="19"/>
      <c r="F83" s="13"/>
    </row>
    <row r="84" spans="1:6" ht="56.25" x14ac:dyDescent="0.3">
      <c r="A84" s="70" t="s">
        <v>162</v>
      </c>
      <c r="B84" s="143" t="s">
        <v>163</v>
      </c>
      <c r="C84" s="144"/>
      <c r="D84" s="195"/>
      <c r="E84" s="111"/>
      <c r="F84" s="111">
        <f>E84*D84</f>
        <v>0</v>
      </c>
    </row>
    <row r="85" spans="1:6" ht="56.25" x14ac:dyDescent="0.3">
      <c r="A85" s="7" t="s">
        <v>164</v>
      </c>
      <c r="B85" s="143" t="s">
        <v>163</v>
      </c>
      <c r="C85" s="144"/>
      <c r="D85" s="207"/>
      <c r="E85" s="112"/>
      <c r="F85" s="112"/>
    </row>
    <row r="86" spans="1:6" ht="56.25" x14ac:dyDescent="0.3">
      <c r="A86" s="7" t="s">
        <v>165</v>
      </c>
      <c r="B86" s="143" t="s">
        <v>163</v>
      </c>
      <c r="C86" s="144"/>
      <c r="D86" s="207"/>
      <c r="E86" s="112"/>
      <c r="F86" s="112"/>
    </row>
    <row r="87" spans="1:6" ht="56.25" x14ac:dyDescent="0.3">
      <c r="A87" s="7" t="s">
        <v>166</v>
      </c>
      <c r="B87" s="143" t="s">
        <v>163</v>
      </c>
      <c r="C87" s="144"/>
      <c r="D87" s="207"/>
      <c r="E87" s="112"/>
      <c r="F87" s="112"/>
    </row>
    <row r="88" spans="1:6" ht="75" x14ac:dyDescent="0.3">
      <c r="A88" s="7" t="s">
        <v>167</v>
      </c>
      <c r="B88" s="143" t="s">
        <v>163</v>
      </c>
      <c r="C88" s="144"/>
      <c r="D88" s="207"/>
      <c r="E88" s="112"/>
      <c r="F88" s="112"/>
    </row>
    <row r="89" spans="1:6" x14ac:dyDescent="0.3">
      <c r="A89" s="17" t="s">
        <v>2</v>
      </c>
      <c r="B89" s="116" t="s">
        <v>168</v>
      </c>
      <c r="C89" s="117"/>
      <c r="D89" s="208"/>
      <c r="E89" s="113"/>
      <c r="F89" s="113"/>
    </row>
    <row r="90" spans="1:6" x14ac:dyDescent="0.3">
      <c r="A90" s="107" t="s">
        <v>169</v>
      </c>
      <c r="B90" s="107"/>
      <c r="C90" s="107"/>
      <c r="D90" s="86">
        <f>D46+D56+D65+D74+D84</f>
        <v>0</v>
      </c>
      <c r="E90" s="24"/>
      <c r="F90" s="25">
        <f>F46+F56+F65+F74+F84</f>
        <v>0</v>
      </c>
    </row>
    <row r="91" spans="1:6" ht="18.75" customHeight="1" x14ac:dyDescent="0.3">
      <c r="A91" s="107" t="s">
        <v>328</v>
      </c>
      <c r="B91" s="107"/>
      <c r="C91" s="107"/>
      <c r="D91" s="108" t="e">
        <f>F90/D90</f>
        <v>#DIV/0!</v>
      </c>
      <c r="E91" s="108"/>
      <c r="F91" s="108"/>
    </row>
    <row r="93" spans="1:6" ht="23.25" x14ac:dyDescent="0.35">
      <c r="A93" s="110" t="s">
        <v>170</v>
      </c>
      <c r="B93" s="110"/>
      <c r="C93" s="110"/>
      <c r="D93" s="110"/>
      <c r="E93" s="110"/>
      <c r="F93" s="110"/>
    </row>
    <row r="94" spans="1:6" ht="37.5" x14ac:dyDescent="0.3">
      <c r="A94" s="10" t="s">
        <v>3</v>
      </c>
      <c r="B94" s="71" t="s">
        <v>1</v>
      </c>
      <c r="C94" s="11" t="s">
        <v>17</v>
      </c>
      <c r="D94" s="11" t="s">
        <v>9</v>
      </c>
      <c r="E94" s="11" t="s">
        <v>10</v>
      </c>
      <c r="F94" s="11" t="s">
        <v>11</v>
      </c>
    </row>
    <row r="95" spans="1:6" x14ac:dyDescent="0.3">
      <c r="A95" s="118" t="s">
        <v>244</v>
      </c>
      <c r="B95" s="120"/>
      <c r="C95" s="14"/>
      <c r="D95" s="180"/>
      <c r="E95" s="147"/>
      <c r="F95" s="147"/>
    </row>
    <row r="96" spans="1:6" x14ac:dyDescent="0.3">
      <c r="A96" s="141" t="s">
        <v>245</v>
      </c>
      <c r="B96" s="142"/>
      <c r="C96" s="14"/>
      <c r="D96" s="181"/>
      <c r="E96" s="124"/>
      <c r="F96" s="124"/>
    </row>
    <row r="97" spans="1:6" x14ac:dyDescent="0.3">
      <c r="A97" s="7" t="s">
        <v>246</v>
      </c>
      <c r="B97" s="69" t="s">
        <v>171</v>
      </c>
      <c r="C97" s="14"/>
      <c r="D97" s="181"/>
      <c r="E97" s="124"/>
      <c r="F97" s="124"/>
    </row>
    <row r="98" spans="1:6" x14ac:dyDescent="0.3">
      <c r="A98" s="7" t="s">
        <v>247</v>
      </c>
      <c r="B98" s="69"/>
      <c r="C98" s="14"/>
      <c r="D98" s="181"/>
      <c r="E98" s="124"/>
      <c r="F98" s="124"/>
    </row>
    <row r="99" spans="1:6" x14ac:dyDescent="0.3">
      <c r="A99" s="87" t="s">
        <v>248</v>
      </c>
      <c r="B99" s="88" t="s">
        <v>172</v>
      </c>
      <c r="C99" s="14"/>
      <c r="D99" s="181"/>
      <c r="E99" s="124"/>
      <c r="F99" s="124"/>
    </row>
    <row r="100" spans="1:6" x14ac:dyDescent="0.3">
      <c r="A100" s="89" t="s">
        <v>249</v>
      </c>
      <c r="B100" s="90" t="s">
        <v>172</v>
      </c>
      <c r="C100" s="14"/>
      <c r="D100" s="181"/>
      <c r="E100" s="124"/>
      <c r="F100" s="124"/>
    </row>
    <row r="101" spans="1:6" x14ac:dyDescent="0.3">
      <c r="A101" s="89" t="s">
        <v>250</v>
      </c>
      <c r="B101" s="90" t="s">
        <v>172</v>
      </c>
      <c r="C101" s="14"/>
      <c r="D101" s="181"/>
      <c r="E101" s="124"/>
      <c r="F101" s="124"/>
    </row>
    <row r="102" spans="1:6" x14ac:dyDescent="0.3">
      <c r="A102" s="91" t="s">
        <v>251</v>
      </c>
      <c r="B102" s="92" t="s">
        <v>172</v>
      </c>
      <c r="C102" s="14"/>
      <c r="D102" s="181"/>
      <c r="E102" s="124"/>
      <c r="F102" s="124"/>
    </row>
    <row r="103" spans="1:6" x14ac:dyDescent="0.3">
      <c r="A103" s="141" t="s">
        <v>252</v>
      </c>
      <c r="B103" s="142"/>
      <c r="C103" s="14"/>
      <c r="D103" s="181"/>
      <c r="E103" s="124"/>
      <c r="F103" s="124"/>
    </row>
    <row r="104" spans="1:6" x14ac:dyDescent="0.3">
      <c r="A104" s="7" t="s">
        <v>253</v>
      </c>
      <c r="B104" s="69" t="s">
        <v>186</v>
      </c>
      <c r="C104" s="14"/>
      <c r="D104" s="181"/>
      <c r="E104" s="124"/>
      <c r="F104" s="124"/>
    </row>
    <row r="105" spans="1:6" x14ac:dyDescent="0.3">
      <c r="A105" s="7" t="s">
        <v>254</v>
      </c>
      <c r="B105" s="69"/>
      <c r="C105" s="14"/>
      <c r="D105" s="181"/>
      <c r="E105" s="124"/>
      <c r="F105" s="124"/>
    </row>
    <row r="106" spans="1:6" x14ac:dyDescent="0.3">
      <c r="A106" s="87" t="s">
        <v>248</v>
      </c>
      <c r="B106" s="69" t="s">
        <v>186</v>
      </c>
      <c r="C106" s="14"/>
      <c r="D106" s="181"/>
      <c r="E106" s="124"/>
      <c r="F106" s="124"/>
    </row>
    <row r="107" spans="1:6" x14ac:dyDescent="0.3">
      <c r="A107" s="89" t="s">
        <v>249</v>
      </c>
      <c r="B107" s="69" t="s">
        <v>186</v>
      </c>
      <c r="C107" s="14"/>
      <c r="D107" s="181"/>
      <c r="E107" s="124"/>
      <c r="F107" s="124"/>
    </row>
    <row r="108" spans="1:6" x14ac:dyDescent="0.3">
      <c r="A108" s="89" t="s">
        <v>250</v>
      </c>
      <c r="B108" s="69" t="s">
        <v>186</v>
      </c>
      <c r="C108" s="14"/>
      <c r="D108" s="181"/>
      <c r="E108" s="124"/>
      <c r="F108" s="124"/>
    </row>
    <row r="109" spans="1:6" x14ac:dyDescent="0.3">
      <c r="A109" s="91" t="s">
        <v>251</v>
      </c>
      <c r="B109" s="69" t="s">
        <v>186</v>
      </c>
      <c r="C109" s="14"/>
      <c r="D109" s="181"/>
      <c r="E109" s="124"/>
      <c r="F109" s="124"/>
    </row>
    <row r="110" spans="1:6" ht="18.75" customHeight="1" x14ac:dyDescent="0.3">
      <c r="A110" s="118" t="s">
        <v>255</v>
      </c>
      <c r="B110" s="120"/>
      <c r="C110" s="14"/>
      <c r="D110" s="181"/>
      <c r="E110" s="124"/>
      <c r="F110" s="124"/>
    </row>
    <row r="111" spans="1:6" x14ac:dyDescent="0.3">
      <c r="A111" s="141" t="s">
        <v>256</v>
      </c>
      <c r="B111" s="142"/>
      <c r="C111" s="14"/>
      <c r="D111" s="181"/>
      <c r="E111" s="124"/>
      <c r="F111" s="124"/>
    </row>
    <row r="112" spans="1:6" x14ac:dyDescent="0.3">
      <c r="A112" s="7" t="s">
        <v>173</v>
      </c>
      <c r="B112" s="69" t="s">
        <v>186</v>
      </c>
      <c r="C112" s="14"/>
      <c r="D112" s="181"/>
      <c r="E112" s="124"/>
      <c r="F112" s="124"/>
    </row>
    <row r="113" spans="1:6" x14ac:dyDescent="0.3">
      <c r="A113" s="7" t="s">
        <v>174</v>
      </c>
      <c r="B113" s="69" t="s">
        <v>186</v>
      </c>
      <c r="C113" s="14"/>
      <c r="D113" s="181"/>
      <c r="E113" s="124"/>
      <c r="F113" s="124"/>
    </row>
    <row r="114" spans="1:6" x14ac:dyDescent="0.3">
      <c r="A114" s="7" t="s">
        <v>175</v>
      </c>
      <c r="B114" s="69" t="s">
        <v>186</v>
      </c>
      <c r="C114" s="14"/>
      <c r="D114" s="181"/>
      <c r="E114" s="124"/>
      <c r="F114" s="124"/>
    </row>
    <row r="115" spans="1:6" x14ac:dyDescent="0.3">
      <c r="A115" s="141" t="s">
        <v>257</v>
      </c>
      <c r="B115" s="142"/>
      <c r="C115" s="14"/>
      <c r="D115" s="181"/>
      <c r="E115" s="124"/>
      <c r="F115" s="124"/>
    </row>
    <row r="116" spans="1:6" x14ac:dyDescent="0.3">
      <c r="A116" s="7" t="s">
        <v>176</v>
      </c>
      <c r="B116" s="69" t="s">
        <v>186</v>
      </c>
      <c r="C116" s="14"/>
      <c r="D116" s="181"/>
      <c r="E116" s="124"/>
      <c r="F116" s="124"/>
    </row>
    <row r="117" spans="1:6" x14ac:dyDescent="0.3">
      <c r="A117" s="7" t="s">
        <v>177</v>
      </c>
      <c r="B117" s="69" t="s">
        <v>186</v>
      </c>
      <c r="C117" s="14"/>
      <c r="D117" s="181"/>
      <c r="E117" s="124"/>
      <c r="F117" s="124"/>
    </row>
    <row r="118" spans="1:6" x14ac:dyDescent="0.3">
      <c r="A118" s="7" t="s">
        <v>178</v>
      </c>
      <c r="B118" s="69" t="s">
        <v>186</v>
      </c>
      <c r="C118" s="14"/>
      <c r="D118" s="181"/>
      <c r="E118" s="124"/>
      <c r="F118" s="124"/>
    </row>
    <row r="119" spans="1:6" x14ac:dyDescent="0.3">
      <c r="A119" s="7" t="s">
        <v>179</v>
      </c>
      <c r="B119" s="69" t="s">
        <v>186</v>
      </c>
      <c r="C119" s="14"/>
      <c r="D119" s="181"/>
      <c r="E119" s="124"/>
      <c r="F119" s="124"/>
    </row>
    <row r="120" spans="1:6" x14ac:dyDescent="0.3">
      <c r="A120" s="141" t="s">
        <v>258</v>
      </c>
      <c r="B120" s="142"/>
      <c r="C120" s="14"/>
      <c r="D120" s="181"/>
      <c r="E120" s="124"/>
      <c r="F120" s="124"/>
    </row>
    <row r="121" spans="1:6" x14ac:dyDescent="0.3">
      <c r="A121" s="7" t="s">
        <v>259</v>
      </c>
      <c r="B121" s="69" t="s">
        <v>262</v>
      </c>
      <c r="C121" s="14"/>
      <c r="D121" s="181"/>
      <c r="E121" s="124"/>
      <c r="F121" s="124"/>
    </row>
    <row r="122" spans="1:6" x14ac:dyDescent="0.3">
      <c r="A122" s="7" t="s">
        <v>260</v>
      </c>
      <c r="B122" s="69" t="s">
        <v>262</v>
      </c>
      <c r="C122" s="14"/>
      <c r="D122" s="181"/>
      <c r="E122" s="124"/>
      <c r="F122" s="124"/>
    </row>
    <row r="123" spans="1:6" x14ac:dyDescent="0.3">
      <c r="A123" s="7" t="s">
        <v>261</v>
      </c>
      <c r="B123" s="69" t="s">
        <v>262</v>
      </c>
      <c r="C123" s="14"/>
      <c r="D123" s="181"/>
      <c r="E123" s="124"/>
      <c r="F123" s="124"/>
    </row>
    <row r="124" spans="1:6" x14ac:dyDescent="0.3">
      <c r="A124" s="137" t="s">
        <v>180</v>
      </c>
      <c r="B124" s="138"/>
      <c r="C124" s="14"/>
      <c r="D124" s="181"/>
      <c r="E124" s="124"/>
      <c r="F124" s="124"/>
    </row>
    <row r="125" spans="1:6" x14ac:dyDescent="0.3">
      <c r="A125" s="139" t="s">
        <v>181</v>
      </c>
      <c r="B125" s="140"/>
      <c r="C125" s="97"/>
      <c r="D125" s="181"/>
      <c r="E125" s="124"/>
      <c r="F125" s="124"/>
    </row>
    <row r="126" spans="1:6" ht="18.75" customHeight="1" x14ac:dyDescent="0.3">
      <c r="A126" s="130" t="s">
        <v>263</v>
      </c>
      <c r="B126" s="131"/>
      <c r="C126" s="98"/>
      <c r="D126" s="181"/>
      <c r="E126" s="124"/>
      <c r="F126" s="124"/>
    </row>
    <row r="127" spans="1:6" x14ac:dyDescent="0.3">
      <c r="A127" s="130" t="s">
        <v>182</v>
      </c>
      <c r="B127" s="131"/>
      <c r="C127" s="132"/>
      <c r="D127" s="181"/>
      <c r="E127" s="124"/>
      <c r="F127" s="124"/>
    </row>
    <row r="128" spans="1:6" x14ac:dyDescent="0.3">
      <c r="A128" s="93" t="s">
        <v>183</v>
      </c>
      <c r="B128" s="94"/>
      <c r="C128" s="132"/>
      <c r="D128" s="181"/>
      <c r="E128" s="124"/>
      <c r="F128" s="124"/>
    </row>
    <row r="129" spans="1:6" x14ac:dyDescent="0.3">
      <c r="A129" s="133" t="s">
        <v>264</v>
      </c>
      <c r="B129" s="134"/>
      <c r="C129" s="99"/>
      <c r="D129" s="182"/>
      <c r="E129" s="125"/>
      <c r="F129" s="125"/>
    </row>
    <row r="130" spans="1:6" ht="23.25" x14ac:dyDescent="0.35">
      <c r="A130" s="110" t="s">
        <v>188</v>
      </c>
      <c r="B130" s="110"/>
      <c r="C130" s="110"/>
      <c r="D130" s="110"/>
      <c r="E130" s="110"/>
      <c r="F130" s="110"/>
    </row>
    <row r="131" spans="1:6" ht="37.5" x14ac:dyDescent="0.3">
      <c r="A131" s="10" t="s">
        <v>3</v>
      </c>
      <c r="B131" s="71" t="s">
        <v>1</v>
      </c>
      <c r="C131" s="11" t="s">
        <v>17</v>
      </c>
      <c r="D131" s="11" t="s">
        <v>9</v>
      </c>
      <c r="E131" s="11" t="s">
        <v>10</v>
      </c>
      <c r="F131" s="11" t="s">
        <v>11</v>
      </c>
    </row>
    <row r="132" spans="1:6" x14ac:dyDescent="0.3">
      <c r="A132" s="137" t="s">
        <v>184</v>
      </c>
      <c r="B132" s="138"/>
      <c r="C132" s="14"/>
      <c r="D132" s="180"/>
      <c r="E132" s="147"/>
      <c r="F132" s="147"/>
    </row>
    <row r="133" spans="1:6" x14ac:dyDescent="0.3">
      <c r="A133" s="139" t="s">
        <v>181</v>
      </c>
      <c r="B133" s="140"/>
      <c r="C133" s="97"/>
      <c r="D133" s="181"/>
      <c r="E133" s="124"/>
      <c r="F133" s="124"/>
    </row>
    <row r="134" spans="1:6" ht="18.75" customHeight="1" x14ac:dyDescent="0.3">
      <c r="A134" s="130" t="s">
        <v>263</v>
      </c>
      <c r="B134" s="131"/>
      <c r="C134" s="98"/>
      <c r="D134" s="181"/>
      <c r="E134" s="124"/>
      <c r="F134" s="124"/>
    </row>
    <row r="135" spans="1:6" x14ac:dyDescent="0.3">
      <c r="A135" s="130" t="s">
        <v>182</v>
      </c>
      <c r="B135" s="131"/>
      <c r="C135" s="132"/>
      <c r="D135" s="181"/>
      <c r="E135" s="124"/>
      <c r="F135" s="124"/>
    </row>
    <row r="136" spans="1:6" x14ac:dyDescent="0.3">
      <c r="A136" s="93" t="s">
        <v>183</v>
      </c>
      <c r="B136" s="94"/>
      <c r="C136" s="132"/>
      <c r="D136" s="181"/>
      <c r="E136" s="124"/>
      <c r="F136" s="124"/>
    </row>
    <row r="137" spans="1:6" x14ac:dyDescent="0.3">
      <c r="A137" s="133" t="s">
        <v>264</v>
      </c>
      <c r="B137" s="134"/>
      <c r="C137" s="99"/>
      <c r="D137" s="181"/>
      <c r="E137" s="124"/>
      <c r="F137" s="124"/>
    </row>
    <row r="138" spans="1:6" ht="18.75" customHeight="1" x14ac:dyDescent="0.3">
      <c r="A138" s="118" t="s">
        <v>265</v>
      </c>
      <c r="B138" s="120"/>
      <c r="C138" s="14"/>
      <c r="D138" s="181"/>
      <c r="E138" s="124"/>
      <c r="F138" s="124"/>
    </row>
    <row r="139" spans="1:6" x14ac:dyDescent="0.3">
      <c r="A139" s="141" t="s">
        <v>256</v>
      </c>
      <c r="B139" s="142"/>
      <c r="C139" s="14"/>
      <c r="D139" s="181"/>
      <c r="E139" s="124"/>
      <c r="F139" s="124"/>
    </row>
    <row r="140" spans="1:6" x14ac:dyDescent="0.3">
      <c r="A140" s="7" t="s">
        <v>173</v>
      </c>
      <c r="B140" s="69" t="s">
        <v>186</v>
      </c>
      <c r="C140" s="14"/>
      <c r="D140" s="181"/>
      <c r="E140" s="124"/>
      <c r="F140" s="124"/>
    </row>
    <row r="141" spans="1:6" x14ac:dyDescent="0.3">
      <c r="A141" s="7" t="s">
        <v>174</v>
      </c>
      <c r="B141" s="69" t="s">
        <v>186</v>
      </c>
      <c r="C141" s="14"/>
      <c r="D141" s="181"/>
      <c r="E141" s="124"/>
      <c r="F141" s="124"/>
    </row>
    <row r="142" spans="1:6" x14ac:dyDescent="0.3">
      <c r="A142" s="7" t="s">
        <v>175</v>
      </c>
      <c r="B142" s="69" t="s">
        <v>186</v>
      </c>
      <c r="C142" s="14"/>
      <c r="D142" s="181"/>
      <c r="E142" s="124"/>
      <c r="F142" s="124"/>
    </row>
    <row r="143" spans="1:6" x14ac:dyDescent="0.3">
      <c r="A143" s="141" t="s">
        <v>257</v>
      </c>
      <c r="B143" s="142"/>
      <c r="C143" s="14"/>
      <c r="D143" s="181"/>
      <c r="E143" s="124"/>
      <c r="F143" s="124"/>
    </row>
    <row r="144" spans="1:6" x14ac:dyDescent="0.3">
      <c r="A144" s="7" t="s">
        <v>176</v>
      </c>
      <c r="B144" s="69" t="s">
        <v>186</v>
      </c>
      <c r="C144" s="14"/>
      <c r="D144" s="181"/>
      <c r="E144" s="124"/>
      <c r="F144" s="124"/>
    </row>
    <row r="145" spans="1:6" x14ac:dyDescent="0.3">
      <c r="A145" s="7" t="s">
        <v>177</v>
      </c>
      <c r="B145" s="69" t="s">
        <v>186</v>
      </c>
      <c r="C145" s="14"/>
      <c r="D145" s="181"/>
      <c r="E145" s="124"/>
      <c r="F145" s="124"/>
    </row>
    <row r="146" spans="1:6" x14ac:dyDescent="0.3">
      <c r="A146" s="7" t="s">
        <v>178</v>
      </c>
      <c r="B146" s="69" t="s">
        <v>186</v>
      </c>
      <c r="C146" s="14"/>
      <c r="D146" s="181"/>
      <c r="E146" s="124"/>
      <c r="F146" s="124"/>
    </row>
    <row r="147" spans="1:6" x14ac:dyDescent="0.3">
      <c r="A147" s="7" t="s">
        <v>179</v>
      </c>
      <c r="B147" s="69" t="s">
        <v>186</v>
      </c>
      <c r="C147" s="14"/>
      <c r="D147" s="181"/>
      <c r="E147" s="124"/>
      <c r="F147" s="124"/>
    </row>
    <row r="148" spans="1:6" x14ac:dyDescent="0.3">
      <c r="A148" s="141" t="s">
        <v>258</v>
      </c>
      <c r="B148" s="142"/>
      <c r="C148" s="14"/>
      <c r="D148" s="181"/>
      <c r="E148" s="124"/>
      <c r="F148" s="124"/>
    </row>
    <row r="149" spans="1:6" x14ac:dyDescent="0.3">
      <c r="A149" s="7" t="s">
        <v>259</v>
      </c>
      <c r="B149" s="69" t="s">
        <v>262</v>
      </c>
      <c r="C149" s="14"/>
      <c r="D149" s="181"/>
      <c r="E149" s="124"/>
      <c r="F149" s="124"/>
    </row>
    <row r="150" spans="1:6" x14ac:dyDescent="0.3">
      <c r="A150" s="7" t="s">
        <v>260</v>
      </c>
      <c r="B150" s="69" t="s">
        <v>262</v>
      </c>
      <c r="C150" s="14"/>
      <c r="D150" s="181"/>
      <c r="E150" s="124"/>
      <c r="F150" s="124"/>
    </row>
    <row r="151" spans="1:6" x14ac:dyDescent="0.3">
      <c r="A151" s="7" t="s">
        <v>261</v>
      </c>
      <c r="B151" s="69" t="s">
        <v>262</v>
      </c>
      <c r="C151" s="14"/>
      <c r="D151" s="181"/>
      <c r="E151" s="124"/>
      <c r="F151" s="124"/>
    </row>
    <row r="152" spans="1:6" x14ac:dyDescent="0.3">
      <c r="A152" s="137" t="s">
        <v>180</v>
      </c>
      <c r="B152" s="138"/>
      <c r="C152" s="14"/>
      <c r="D152" s="181"/>
      <c r="E152" s="124"/>
      <c r="F152" s="124"/>
    </row>
    <row r="153" spans="1:6" x14ac:dyDescent="0.3">
      <c r="A153" s="139" t="s">
        <v>181</v>
      </c>
      <c r="B153" s="140"/>
      <c r="C153" s="97"/>
      <c r="D153" s="181"/>
      <c r="E153" s="124"/>
      <c r="F153" s="124"/>
    </row>
    <row r="154" spans="1:6" ht="18.75" customHeight="1" x14ac:dyDescent="0.3">
      <c r="A154" s="130" t="s">
        <v>263</v>
      </c>
      <c r="B154" s="131"/>
      <c r="C154" s="98"/>
      <c r="D154" s="181"/>
      <c r="E154" s="124"/>
      <c r="F154" s="124"/>
    </row>
    <row r="155" spans="1:6" x14ac:dyDescent="0.3">
      <c r="A155" s="130" t="s">
        <v>182</v>
      </c>
      <c r="B155" s="131"/>
      <c r="C155" s="132"/>
      <c r="D155" s="181"/>
      <c r="E155" s="124"/>
      <c r="F155" s="124"/>
    </row>
    <row r="156" spans="1:6" x14ac:dyDescent="0.3">
      <c r="A156" s="93" t="s">
        <v>183</v>
      </c>
      <c r="B156" s="94"/>
      <c r="C156" s="132"/>
      <c r="D156" s="181"/>
      <c r="E156" s="124"/>
      <c r="F156" s="124"/>
    </row>
    <row r="157" spans="1:6" x14ac:dyDescent="0.3">
      <c r="A157" s="133" t="s">
        <v>264</v>
      </c>
      <c r="B157" s="134"/>
      <c r="C157" s="99"/>
      <c r="D157" s="181"/>
      <c r="E157" s="124"/>
      <c r="F157" s="124"/>
    </row>
    <row r="158" spans="1:6" x14ac:dyDescent="0.3">
      <c r="A158" s="137" t="s">
        <v>184</v>
      </c>
      <c r="B158" s="138"/>
      <c r="C158" s="14"/>
      <c r="D158" s="181"/>
      <c r="E158" s="124"/>
      <c r="F158" s="124"/>
    </row>
    <row r="159" spans="1:6" x14ac:dyDescent="0.3">
      <c r="A159" s="139" t="s">
        <v>181</v>
      </c>
      <c r="B159" s="140"/>
      <c r="C159" s="97"/>
      <c r="D159" s="181"/>
      <c r="E159" s="124"/>
      <c r="F159" s="124"/>
    </row>
    <row r="160" spans="1:6" ht="18.75" customHeight="1" x14ac:dyDescent="0.3">
      <c r="A160" s="130" t="s">
        <v>263</v>
      </c>
      <c r="B160" s="131"/>
      <c r="C160" s="98"/>
      <c r="D160" s="181"/>
      <c r="E160" s="124"/>
      <c r="F160" s="124"/>
    </row>
    <row r="161" spans="1:6" x14ac:dyDescent="0.3">
      <c r="A161" s="130" t="s">
        <v>182</v>
      </c>
      <c r="B161" s="131"/>
      <c r="C161" s="132"/>
      <c r="D161" s="181"/>
      <c r="E161" s="124"/>
      <c r="F161" s="124"/>
    </row>
    <row r="162" spans="1:6" x14ac:dyDescent="0.3">
      <c r="A162" s="93" t="s">
        <v>183</v>
      </c>
      <c r="B162" s="94"/>
      <c r="C162" s="132"/>
      <c r="D162" s="181"/>
      <c r="E162" s="124"/>
      <c r="F162" s="124"/>
    </row>
    <row r="163" spans="1:6" x14ac:dyDescent="0.3">
      <c r="A163" s="133" t="s">
        <v>264</v>
      </c>
      <c r="B163" s="134"/>
      <c r="C163" s="99"/>
      <c r="D163" s="182"/>
      <c r="E163" s="125"/>
      <c r="F163" s="125"/>
    </row>
    <row r="164" spans="1:6" ht="23.25" x14ac:dyDescent="0.35">
      <c r="A164" s="110" t="s">
        <v>188</v>
      </c>
      <c r="B164" s="110"/>
      <c r="C164" s="110"/>
      <c r="D164" s="110"/>
      <c r="E164" s="110"/>
      <c r="F164" s="110"/>
    </row>
    <row r="165" spans="1:6" ht="37.5" x14ac:dyDescent="0.3">
      <c r="A165" s="10" t="s">
        <v>3</v>
      </c>
      <c r="B165" s="71" t="s">
        <v>1</v>
      </c>
      <c r="C165" s="11" t="s">
        <v>17</v>
      </c>
      <c r="D165" s="11" t="s">
        <v>9</v>
      </c>
      <c r="E165" s="11" t="s">
        <v>10</v>
      </c>
      <c r="F165" s="11" t="s">
        <v>11</v>
      </c>
    </row>
    <row r="166" spans="1:6" x14ac:dyDescent="0.3">
      <c r="A166" s="118" t="s">
        <v>185</v>
      </c>
      <c r="B166" s="120"/>
      <c r="C166" s="14"/>
      <c r="D166" s="180"/>
      <c r="E166" s="147"/>
      <c r="F166" s="147"/>
    </row>
    <row r="167" spans="1:6" x14ac:dyDescent="0.3">
      <c r="A167" s="72" t="s">
        <v>272</v>
      </c>
      <c r="B167" s="69" t="s">
        <v>186</v>
      </c>
      <c r="C167" s="14"/>
      <c r="D167" s="181"/>
      <c r="E167" s="124"/>
      <c r="F167" s="124"/>
    </row>
    <row r="168" spans="1:6" x14ac:dyDescent="0.3">
      <c r="A168" s="72" t="s">
        <v>187</v>
      </c>
      <c r="B168" s="69" t="s">
        <v>186</v>
      </c>
      <c r="C168" s="14"/>
      <c r="D168" s="181"/>
      <c r="E168" s="124"/>
      <c r="F168" s="124"/>
    </row>
    <row r="169" spans="1:6" x14ac:dyDescent="0.3">
      <c r="A169" s="72" t="s">
        <v>273</v>
      </c>
      <c r="B169" s="69" t="s">
        <v>186</v>
      </c>
      <c r="C169" s="14"/>
      <c r="D169" s="181"/>
      <c r="E169" s="124"/>
      <c r="F169" s="124"/>
    </row>
    <row r="170" spans="1:6" x14ac:dyDescent="0.3">
      <c r="A170" s="72" t="s">
        <v>274</v>
      </c>
      <c r="B170" s="69" t="s">
        <v>186</v>
      </c>
      <c r="C170" s="14"/>
      <c r="D170" s="181"/>
      <c r="E170" s="124"/>
      <c r="F170" s="124"/>
    </row>
    <row r="171" spans="1:6" x14ac:dyDescent="0.3">
      <c r="A171" s="72" t="s">
        <v>266</v>
      </c>
      <c r="B171" s="69" t="s">
        <v>186</v>
      </c>
      <c r="C171" s="14"/>
      <c r="D171" s="181"/>
      <c r="E171" s="124"/>
      <c r="F171" s="124"/>
    </row>
    <row r="172" spans="1:6" x14ac:dyDescent="0.3">
      <c r="A172" s="135" t="s">
        <v>267</v>
      </c>
      <c r="B172" s="136"/>
      <c r="C172" s="14"/>
      <c r="D172" s="181"/>
      <c r="E172" s="124"/>
      <c r="F172" s="124"/>
    </row>
    <row r="173" spans="1:6" x14ac:dyDescent="0.3">
      <c r="A173" s="87" t="s">
        <v>268</v>
      </c>
      <c r="B173" s="88" t="s">
        <v>186</v>
      </c>
      <c r="C173" s="14"/>
      <c r="D173" s="181"/>
      <c r="E173" s="124"/>
      <c r="F173" s="124"/>
    </row>
    <row r="174" spans="1:6" x14ac:dyDescent="0.3">
      <c r="A174" s="89" t="s">
        <v>269</v>
      </c>
      <c r="B174" s="90" t="s">
        <v>186</v>
      </c>
      <c r="C174" s="14"/>
      <c r="D174" s="181"/>
      <c r="E174" s="124"/>
      <c r="F174" s="124"/>
    </row>
    <row r="175" spans="1:6" x14ac:dyDescent="0.3">
      <c r="A175" s="91" t="s">
        <v>270</v>
      </c>
      <c r="B175" s="92" t="s">
        <v>186</v>
      </c>
      <c r="C175" s="14"/>
      <c r="D175" s="181"/>
      <c r="E175" s="124"/>
      <c r="F175" s="124"/>
    </row>
    <row r="176" spans="1:6" ht="59.25" customHeight="1" x14ac:dyDescent="0.3">
      <c r="A176" s="70" t="s">
        <v>271</v>
      </c>
      <c r="B176" s="73" t="s">
        <v>186</v>
      </c>
      <c r="C176" s="14"/>
      <c r="D176" s="181"/>
      <c r="E176" s="124"/>
      <c r="F176" s="124"/>
    </row>
    <row r="177" spans="1:6" x14ac:dyDescent="0.3">
      <c r="A177" s="127" t="s">
        <v>2</v>
      </c>
      <c r="B177" s="127"/>
      <c r="C177" s="15"/>
      <c r="D177" s="182"/>
      <c r="E177" s="125"/>
      <c r="F177" s="125"/>
    </row>
    <row r="178" spans="1:6" ht="23.25" x14ac:dyDescent="0.35">
      <c r="A178" s="110"/>
      <c r="B178" s="110"/>
      <c r="C178" s="110"/>
      <c r="D178" s="110"/>
      <c r="E178" s="110"/>
      <c r="F178" s="110"/>
    </row>
    <row r="179" spans="1:6" ht="37.5" x14ac:dyDescent="0.3">
      <c r="A179" s="10" t="s">
        <v>4</v>
      </c>
      <c r="B179" s="122" t="s">
        <v>1</v>
      </c>
      <c r="C179" s="123"/>
      <c r="D179" s="11" t="s">
        <v>9</v>
      </c>
      <c r="E179" s="11" t="s">
        <v>10</v>
      </c>
      <c r="F179" s="11" t="s">
        <v>11</v>
      </c>
    </row>
    <row r="180" spans="1:6" x14ac:dyDescent="0.3">
      <c r="A180" s="6" t="s">
        <v>189</v>
      </c>
      <c r="B180" s="128" t="s">
        <v>163</v>
      </c>
      <c r="C180" s="129"/>
      <c r="D180" s="174"/>
      <c r="E180" s="111"/>
      <c r="F180" s="111"/>
    </row>
    <row r="181" spans="1:6" x14ac:dyDescent="0.3">
      <c r="A181" s="3" t="s">
        <v>190</v>
      </c>
      <c r="B181" s="114" t="s">
        <v>163</v>
      </c>
      <c r="C181" s="115"/>
      <c r="D181" s="175"/>
      <c r="E181" s="112"/>
      <c r="F181" s="112"/>
    </row>
    <row r="182" spans="1:6" x14ac:dyDescent="0.3">
      <c r="A182" s="3" t="s">
        <v>275</v>
      </c>
      <c r="B182" s="43"/>
      <c r="C182" s="44"/>
      <c r="D182" s="175"/>
      <c r="E182" s="112"/>
      <c r="F182" s="112"/>
    </row>
    <row r="183" spans="1:6" x14ac:dyDescent="0.3">
      <c r="A183" s="6" t="s">
        <v>276</v>
      </c>
      <c r="B183" s="114" t="s">
        <v>163</v>
      </c>
      <c r="C183" s="115"/>
      <c r="D183" s="175"/>
      <c r="E183" s="112"/>
      <c r="F183" s="112"/>
    </row>
    <row r="184" spans="1:6" ht="37.5" x14ac:dyDescent="0.3">
      <c r="A184" s="3" t="s">
        <v>279</v>
      </c>
      <c r="B184" s="114" t="s">
        <v>163</v>
      </c>
      <c r="C184" s="115"/>
      <c r="D184" s="175"/>
      <c r="E184" s="112"/>
      <c r="F184" s="112"/>
    </row>
    <row r="185" spans="1:6" x14ac:dyDescent="0.3">
      <c r="A185" s="20" t="s">
        <v>277</v>
      </c>
      <c r="B185" s="114" t="s">
        <v>163</v>
      </c>
      <c r="C185" s="115"/>
      <c r="D185" s="175"/>
      <c r="E185" s="112"/>
      <c r="F185" s="112"/>
    </row>
    <row r="186" spans="1:6" x14ac:dyDescent="0.3">
      <c r="A186" s="3" t="s">
        <v>278</v>
      </c>
      <c r="B186" s="114" t="s">
        <v>163</v>
      </c>
      <c r="C186" s="115"/>
      <c r="D186" s="175"/>
      <c r="E186" s="112"/>
      <c r="F186" s="112"/>
    </row>
    <row r="187" spans="1:6" x14ac:dyDescent="0.3">
      <c r="A187" s="75" t="s">
        <v>2</v>
      </c>
      <c r="B187" s="116" t="s">
        <v>168</v>
      </c>
      <c r="C187" s="117"/>
      <c r="D187" s="176"/>
      <c r="E187" s="113"/>
      <c r="F187" s="113"/>
    </row>
    <row r="188" spans="1:6" x14ac:dyDescent="0.3">
      <c r="A188" s="107" t="s">
        <v>191</v>
      </c>
      <c r="B188" s="107"/>
      <c r="C188" s="107"/>
      <c r="D188" s="23"/>
      <c r="E188" s="24"/>
      <c r="F188" s="25"/>
    </row>
    <row r="189" spans="1:6" x14ac:dyDescent="0.3">
      <c r="A189" s="107" t="s">
        <v>329</v>
      </c>
      <c r="B189" s="107"/>
      <c r="C189" s="107"/>
      <c r="D189" s="108" t="e">
        <f>F188/D188</f>
        <v>#DIV/0!</v>
      </c>
      <c r="E189" s="108"/>
      <c r="F189" s="108"/>
    </row>
    <row r="190" spans="1:6" x14ac:dyDescent="0.3">
      <c r="A190" s="76"/>
      <c r="B190" s="76"/>
      <c r="C190" s="77"/>
      <c r="D190" s="74"/>
      <c r="E190" s="74"/>
      <c r="F190" s="74"/>
    </row>
    <row r="191" spans="1:6" ht="23.25" x14ac:dyDescent="0.35">
      <c r="A191" s="110" t="s">
        <v>192</v>
      </c>
      <c r="B191" s="110"/>
      <c r="C191" s="110"/>
      <c r="D191" s="110"/>
      <c r="E191" s="110"/>
      <c r="F191" s="110"/>
    </row>
    <row r="192" spans="1:6" ht="37.5" x14ac:dyDescent="0.3">
      <c r="A192" s="10" t="s">
        <v>3</v>
      </c>
      <c r="B192" s="71" t="s">
        <v>1</v>
      </c>
      <c r="C192" s="11" t="s">
        <v>17</v>
      </c>
      <c r="D192" s="11" t="s">
        <v>9</v>
      </c>
      <c r="E192" s="11" t="s">
        <v>10</v>
      </c>
      <c r="F192" s="11" t="s">
        <v>11</v>
      </c>
    </row>
    <row r="193" spans="1:6" x14ac:dyDescent="0.3">
      <c r="A193" s="11" t="s">
        <v>193</v>
      </c>
      <c r="B193" s="80"/>
      <c r="C193" s="13"/>
      <c r="D193" s="13"/>
      <c r="E193" s="19"/>
      <c r="F193" s="13"/>
    </row>
    <row r="194" spans="1:6" x14ac:dyDescent="0.3">
      <c r="A194" s="7" t="s">
        <v>194</v>
      </c>
      <c r="B194" s="7" t="s">
        <v>195</v>
      </c>
      <c r="C194" s="9"/>
      <c r="D194" s="174"/>
      <c r="E194" s="111"/>
      <c r="F194" s="111">
        <f>E194*D194</f>
        <v>0</v>
      </c>
    </row>
    <row r="195" spans="1:6" x14ac:dyDescent="0.3">
      <c r="A195" s="7" t="s">
        <v>196</v>
      </c>
      <c r="B195" s="7" t="s">
        <v>195</v>
      </c>
      <c r="C195" s="9"/>
      <c r="D195" s="175"/>
      <c r="E195" s="112"/>
      <c r="F195" s="112"/>
    </row>
    <row r="196" spans="1:6" x14ac:dyDescent="0.3">
      <c r="A196" s="7" t="s">
        <v>197</v>
      </c>
      <c r="B196" s="7" t="s">
        <v>195</v>
      </c>
      <c r="C196" s="9"/>
      <c r="D196" s="175"/>
      <c r="E196" s="112"/>
      <c r="F196" s="112"/>
    </row>
    <row r="197" spans="1:6" x14ac:dyDescent="0.3">
      <c r="A197" s="7" t="s">
        <v>198</v>
      </c>
      <c r="B197" s="7" t="s">
        <v>195</v>
      </c>
      <c r="C197" s="9"/>
      <c r="D197" s="175"/>
      <c r="E197" s="112"/>
      <c r="F197" s="112"/>
    </row>
    <row r="198" spans="1:6" x14ac:dyDescent="0.3">
      <c r="A198" s="126" t="s">
        <v>2</v>
      </c>
      <c r="B198" s="126"/>
      <c r="C198" s="15"/>
      <c r="D198" s="176"/>
      <c r="E198" s="113"/>
      <c r="F198" s="113"/>
    </row>
    <row r="199" spans="1:6" x14ac:dyDescent="0.3">
      <c r="A199" s="1"/>
      <c r="C199" s="81"/>
      <c r="D199" s="81"/>
      <c r="E199" s="82"/>
    </row>
    <row r="200" spans="1:6" ht="37.5" x14ac:dyDescent="0.3">
      <c r="A200" s="83" t="s">
        <v>4</v>
      </c>
      <c r="B200" s="122" t="s">
        <v>1</v>
      </c>
      <c r="C200" s="123"/>
      <c r="D200" s="11" t="s">
        <v>9</v>
      </c>
      <c r="E200" s="11" t="s">
        <v>10</v>
      </c>
      <c r="F200" s="11" t="s">
        <v>11</v>
      </c>
    </row>
    <row r="201" spans="1:6" ht="37.5" x14ac:dyDescent="0.3">
      <c r="A201" s="7" t="s">
        <v>237</v>
      </c>
      <c r="B201" s="114" t="s">
        <v>163</v>
      </c>
      <c r="C201" s="115"/>
      <c r="D201" s="174"/>
      <c r="E201" s="111"/>
      <c r="F201" s="111">
        <f>E201*D201</f>
        <v>0</v>
      </c>
    </row>
    <row r="202" spans="1:6" ht="56.25" x14ac:dyDescent="0.3">
      <c r="A202" s="7" t="s">
        <v>238</v>
      </c>
      <c r="B202" s="114" t="s">
        <v>163</v>
      </c>
      <c r="C202" s="115"/>
      <c r="D202" s="175"/>
      <c r="E202" s="112"/>
      <c r="F202" s="112"/>
    </row>
    <row r="203" spans="1:6" ht="57" customHeight="1" x14ac:dyDescent="0.3">
      <c r="A203" s="7" t="s">
        <v>239</v>
      </c>
      <c r="B203" s="114" t="s">
        <v>163</v>
      </c>
      <c r="C203" s="115"/>
      <c r="D203" s="175"/>
      <c r="E203" s="112"/>
      <c r="F203" s="112"/>
    </row>
    <row r="204" spans="1:6" ht="37.5" x14ac:dyDescent="0.3">
      <c r="A204" s="7" t="s">
        <v>240</v>
      </c>
      <c r="B204" s="114" t="s">
        <v>163</v>
      </c>
      <c r="C204" s="115"/>
      <c r="D204" s="175"/>
      <c r="E204" s="112"/>
      <c r="F204" s="112"/>
    </row>
    <row r="205" spans="1:6" ht="37.5" x14ac:dyDescent="0.3">
      <c r="A205" s="7" t="s">
        <v>241</v>
      </c>
      <c r="B205" s="114" t="s">
        <v>163</v>
      </c>
      <c r="C205" s="115"/>
      <c r="D205" s="175"/>
      <c r="E205" s="112"/>
      <c r="F205" s="112"/>
    </row>
    <row r="206" spans="1:6" x14ac:dyDescent="0.3">
      <c r="A206" s="46" t="s">
        <v>2</v>
      </c>
      <c r="B206" s="116" t="s">
        <v>168</v>
      </c>
      <c r="C206" s="117"/>
      <c r="D206" s="176"/>
      <c r="E206" s="113"/>
      <c r="F206" s="113"/>
    </row>
    <row r="207" spans="1:6" x14ac:dyDescent="0.3">
      <c r="A207" s="107" t="s">
        <v>199</v>
      </c>
      <c r="B207" s="107"/>
      <c r="C207" s="107"/>
      <c r="D207" s="86">
        <f>SUM(D194:D206)</f>
        <v>0</v>
      </c>
      <c r="E207" s="24"/>
      <c r="F207" s="25">
        <f>SUM(F194:F206)</f>
        <v>0</v>
      </c>
    </row>
    <row r="208" spans="1:6" x14ac:dyDescent="0.3">
      <c r="A208" s="107" t="s">
        <v>330</v>
      </c>
      <c r="B208" s="107"/>
      <c r="C208" s="107"/>
      <c r="D208" s="108" t="e">
        <f>F207/D207</f>
        <v>#DIV/0!</v>
      </c>
      <c r="E208" s="108"/>
      <c r="F208" s="108"/>
    </row>
    <row r="209" spans="1:6" x14ac:dyDescent="0.3">
      <c r="A209" s="78"/>
      <c r="B209" s="78"/>
      <c r="C209" s="78"/>
      <c r="D209" s="79"/>
      <c r="E209" s="79"/>
      <c r="F209" s="79"/>
    </row>
    <row r="210" spans="1:6" ht="23.25" x14ac:dyDescent="0.35">
      <c r="A210" s="110" t="s">
        <v>200</v>
      </c>
      <c r="B210" s="110"/>
      <c r="C210" s="110"/>
      <c r="D210" s="110"/>
      <c r="E210" s="110"/>
      <c r="F210" s="110"/>
    </row>
    <row r="211" spans="1:6" ht="37.5" x14ac:dyDescent="0.3">
      <c r="A211" s="10" t="s">
        <v>3</v>
      </c>
      <c r="B211" s="71" t="s">
        <v>1</v>
      </c>
      <c r="C211" s="11" t="s">
        <v>17</v>
      </c>
      <c r="D211" s="11" t="s">
        <v>9</v>
      </c>
      <c r="E211" s="11" t="s">
        <v>10</v>
      </c>
      <c r="F211" s="11" t="s">
        <v>11</v>
      </c>
    </row>
    <row r="212" spans="1:6" x14ac:dyDescent="0.3">
      <c r="A212" s="118" t="s">
        <v>201</v>
      </c>
      <c r="B212" s="119"/>
      <c r="C212" s="120"/>
      <c r="D212" s="181"/>
      <c r="E212" s="124"/>
      <c r="F212" s="124">
        <f>E212*D212</f>
        <v>0</v>
      </c>
    </row>
    <row r="213" spans="1:6" x14ac:dyDescent="0.3">
      <c r="A213" s="7" t="s">
        <v>202</v>
      </c>
      <c r="B213" s="7" t="s">
        <v>195</v>
      </c>
      <c r="C213" s="9"/>
      <c r="D213" s="181"/>
      <c r="E213" s="124"/>
      <c r="F213" s="124"/>
    </row>
    <row r="214" spans="1:6" x14ac:dyDescent="0.3">
      <c r="A214" s="7" t="s">
        <v>203</v>
      </c>
      <c r="B214" s="7" t="s">
        <v>195</v>
      </c>
      <c r="C214" s="9"/>
      <c r="D214" s="181"/>
      <c r="E214" s="124"/>
      <c r="F214" s="124"/>
    </row>
    <row r="215" spans="1:6" x14ac:dyDescent="0.3">
      <c r="A215" s="7" t="s">
        <v>197</v>
      </c>
      <c r="B215" s="7" t="s">
        <v>195</v>
      </c>
      <c r="C215" s="9"/>
      <c r="D215" s="181"/>
      <c r="E215" s="124"/>
      <c r="F215" s="124"/>
    </row>
    <row r="216" spans="1:6" x14ac:dyDescent="0.3">
      <c r="A216" s="118" t="s">
        <v>204</v>
      </c>
      <c r="B216" s="119"/>
      <c r="C216" s="120"/>
      <c r="D216" s="181"/>
      <c r="E216" s="124"/>
      <c r="F216" s="124"/>
    </row>
    <row r="217" spans="1:6" x14ac:dyDescent="0.3">
      <c r="A217" s="7" t="s">
        <v>205</v>
      </c>
      <c r="B217" s="69" t="s">
        <v>206</v>
      </c>
      <c r="C217" s="9"/>
      <c r="D217" s="181"/>
      <c r="E217" s="124"/>
      <c r="F217" s="124"/>
    </row>
    <row r="218" spans="1:6" x14ac:dyDescent="0.3">
      <c r="A218" s="118" t="s">
        <v>207</v>
      </c>
      <c r="B218" s="119"/>
      <c r="C218" s="120"/>
      <c r="D218" s="181"/>
      <c r="E218" s="124"/>
      <c r="F218" s="124"/>
    </row>
    <row r="219" spans="1:6" ht="19.5" customHeight="1" x14ac:dyDescent="0.3">
      <c r="A219" s="7" t="s">
        <v>208</v>
      </c>
      <c r="B219" s="7" t="s">
        <v>209</v>
      </c>
      <c r="C219" s="9"/>
      <c r="D219" s="181"/>
      <c r="E219" s="124"/>
      <c r="F219" s="124"/>
    </row>
    <row r="220" spans="1:6" ht="19.5" customHeight="1" x14ac:dyDescent="0.3">
      <c r="A220" s="7" t="s">
        <v>210</v>
      </c>
      <c r="B220" s="7" t="s">
        <v>209</v>
      </c>
      <c r="C220" s="9"/>
      <c r="D220" s="181"/>
      <c r="E220" s="124"/>
      <c r="F220" s="124"/>
    </row>
    <row r="221" spans="1:6" ht="19.5" customHeight="1" x14ac:dyDescent="0.3">
      <c r="A221" s="7" t="s">
        <v>211</v>
      </c>
      <c r="B221" s="7" t="s">
        <v>209</v>
      </c>
      <c r="C221" s="9"/>
      <c r="D221" s="181"/>
      <c r="E221" s="124"/>
      <c r="F221" s="124"/>
    </row>
    <row r="222" spans="1:6" ht="19.5" customHeight="1" x14ac:dyDescent="0.3">
      <c r="A222" s="7" t="s">
        <v>212</v>
      </c>
      <c r="B222" s="7" t="s">
        <v>209</v>
      </c>
      <c r="C222" s="9"/>
      <c r="D222" s="181"/>
      <c r="E222" s="124"/>
      <c r="F222" s="124"/>
    </row>
    <row r="223" spans="1:6" x14ac:dyDescent="0.3">
      <c r="A223" s="118" t="s">
        <v>213</v>
      </c>
      <c r="B223" s="119"/>
      <c r="C223" s="120"/>
      <c r="D223" s="181"/>
      <c r="E223" s="124"/>
      <c r="F223" s="124"/>
    </row>
    <row r="224" spans="1:6" x14ac:dyDescent="0.3">
      <c r="A224" s="7" t="s">
        <v>214</v>
      </c>
      <c r="B224" s="69" t="s">
        <v>215</v>
      </c>
      <c r="C224" s="9"/>
      <c r="D224" s="181"/>
      <c r="E224" s="124"/>
      <c r="F224" s="124"/>
    </row>
    <row r="225" spans="1:6" x14ac:dyDescent="0.3">
      <c r="A225" s="7" t="s">
        <v>216</v>
      </c>
      <c r="B225" s="69" t="s">
        <v>215</v>
      </c>
      <c r="C225" s="9"/>
      <c r="D225" s="181"/>
      <c r="E225" s="124"/>
      <c r="F225" s="124"/>
    </row>
    <row r="226" spans="1:6" x14ac:dyDescent="0.3">
      <c r="A226" s="118" t="s">
        <v>217</v>
      </c>
      <c r="B226" s="119"/>
      <c r="C226" s="120"/>
      <c r="D226" s="181"/>
      <c r="E226" s="124"/>
      <c r="F226" s="124"/>
    </row>
    <row r="227" spans="1:6" x14ac:dyDescent="0.3">
      <c r="A227" s="7" t="s">
        <v>202</v>
      </c>
      <c r="B227" s="7" t="s">
        <v>195</v>
      </c>
      <c r="C227" s="9"/>
      <c r="D227" s="181"/>
      <c r="E227" s="124"/>
      <c r="F227" s="124"/>
    </row>
    <row r="228" spans="1:6" x14ac:dyDescent="0.3">
      <c r="A228" s="7" t="s">
        <v>203</v>
      </c>
      <c r="B228" s="7" t="s">
        <v>195</v>
      </c>
      <c r="C228" s="9"/>
      <c r="D228" s="181"/>
      <c r="E228" s="124"/>
      <c r="F228" s="124"/>
    </row>
    <row r="229" spans="1:6" x14ac:dyDescent="0.3">
      <c r="A229" s="7" t="s">
        <v>197</v>
      </c>
      <c r="B229" s="7" t="s">
        <v>195</v>
      </c>
      <c r="C229" s="9"/>
      <c r="D229" s="181"/>
      <c r="E229" s="124"/>
      <c r="F229" s="124"/>
    </row>
    <row r="230" spans="1:6" x14ac:dyDescent="0.3">
      <c r="A230" s="121" t="s">
        <v>2</v>
      </c>
      <c r="B230" s="121"/>
      <c r="C230" s="15"/>
      <c r="D230" s="182"/>
      <c r="E230" s="125"/>
      <c r="F230" s="125"/>
    </row>
    <row r="231" spans="1:6" x14ac:dyDescent="0.3">
      <c r="A231" s="84"/>
      <c r="B231" s="84"/>
      <c r="C231" s="81"/>
      <c r="D231" s="81"/>
      <c r="E231" s="82"/>
      <c r="F231" s="85"/>
    </row>
    <row r="232" spans="1:6" ht="37.5" x14ac:dyDescent="0.3">
      <c r="A232" s="10" t="s">
        <v>4</v>
      </c>
      <c r="B232" s="122" t="s">
        <v>1</v>
      </c>
      <c r="C232" s="123"/>
      <c r="D232" s="11" t="s">
        <v>9</v>
      </c>
      <c r="E232" s="11" t="s">
        <v>10</v>
      </c>
      <c r="F232" s="11" t="s">
        <v>11</v>
      </c>
    </row>
    <row r="233" spans="1:6" x14ac:dyDescent="0.3">
      <c r="A233" s="4" t="s">
        <v>218</v>
      </c>
      <c r="B233" s="114" t="s">
        <v>163</v>
      </c>
      <c r="C233" s="115"/>
      <c r="D233" s="174"/>
      <c r="E233" s="111"/>
      <c r="F233" s="111">
        <f>E233*D233</f>
        <v>0</v>
      </c>
    </row>
    <row r="234" spans="1:6" ht="37.5" x14ac:dyDescent="0.3">
      <c r="A234" s="4" t="s">
        <v>242</v>
      </c>
      <c r="B234" s="114" t="s">
        <v>163</v>
      </c>
      <c r="C234" s="115"/>
      <c r="D234" s="175"/>
      <c r="E234" s="112"/>
      <c r="F234" s="112"/>
    </row>
    <row r="235" spans="1:6" ht="56.25" x14ac:dyDescent="0.3">
      <c r="A235" s="5" t="s">
        <v>243</v>
      </c>
      <c r="B235" s="114" t="s">
        <v>163</v>
      </c>
      <c r="C235" s="115"/>
      <c r="D235" s="175"/>
      <c r="E235" s="112"/>
      <c r="F235" s="112"/>
    </row>
    <row r="236" spans="1:6" x14ac:dyDescent="0.3">
      <c r="A236" s="45" t="s">
        <v>2</v>
      </c>
      <c r="B236" s="116" t="s">
        <v>168</v>
      </c>
      <c r="C236" s="117"/>
      <c r="D236" s="176"/>
      <c r="E236" s="113"/>
      <c r="F236" s="113"/>
    </row>
    <row r="237" spans="1:6" x14ac:dyDescent="0.3">
      <c r="A237" s="107" t="s">
        <v>219</v>
      </c>
      <c r="B237" s="107"/>
      <c r="C237" s="107"/>
      <c r="D237" s="86">
        <f>SUM(D212:D236)</f>
        <v>0</v>
      </c>
      <c r="E237" s="24"/>
      <c r="F237" s="25">
        <f>SUM(F212:F236)</f>
        <v>0</v>
      </c>
    </row>
    <row r="238" spans="1:6" x14ac:dyDescent="0.3">
      <c r="A238" s="107" t="s">
        <v>331</v>
      </c>
      <c r="B238" s="107"/>
      <c r="C238" s="107"/>
      <c r="D238" s="209" t="e">
        <f>F237/D237</f>
        <v>#DIV/0!</v>
      </c>
      <c r="E238" s="209"/>
      <c r="F238" s="209"/>
    </row>
  </sheetData>
  <mergeCells count="195">
    <mergeCell ref="D95:D129"/>
    <mergeCell ref="E95:E129"/>
    <mergeCell ref="F95:F129"/>
    <mergeCell ref="D132:D163"/>
    <mergeCell ref="E132:E163"/>
    <mergeCell ref="F132:F163"/>
    <mergeCell ref="D166:D177"/>
    <mergeCell ref="E166:E177"/>
    <mergeCell ref="F166:F177"/>
    <mergeCell ref="A1:F1"/>
    <mergeCell ref="A3:F3"/>
    <mergeCell ref="A5:B5"/>
    <mergeCell ref="D5:D15"/>
    <mergeCell ref="E5:E15"/>
    <mergeCell ref="F5:F15"/>
    <mergeCell ref="A6:C6"/>
    <mergeCell ref="A7:B7"/>
    <mergeCell ref="A12:C12"/>
    <mergeCell ref="A15:B15"/>
    <mergeCell ref="A25:B25"/>
    <mergeCell ref="D25:D31"/>
    <mergeCell ref="E25:E31"/>
    <mergeCell ref="F25:F31"/>
    <mergeCell ref="A31:B31"/>
    <mergeCell ref="B33:C33"/>
    <mergeCell ref="A16:B16"/>
    <mergeCell ref="D16:D24"/>
    <mergeCell ref="E16:E24"/>
    <mergeCell ref="F16:F24"/>
    <mergeCell ref="A18:B18"/>
    <mergeCell ref="A21:B21"/>
    <mergeCell ref="A24:B24"/>
    <mergeCell ref="B34:C34"/>
    <mergeCell ref="D34:D40"/>
    <mergeCell ref="E34:E40"/>
    <mergeCell ref="F34:F40"/>
    <mergeCell ref="B35:C35"/>
    <mergeCell ref="B36:C36"/>
    <mergeCell ref="B37:C37"/>
    <mergeCell ref="B38:C38"/>
    <mergeCell ref="B39:C39"/>
    <mergeCell ref="B40:C40"/>
    <mergeCell ref="A41:C41"/>
    <mergeCell ref="A42:C42"/>
    <mergeCell ref="D42:F42"/>
    <mergeCell ref="A44:F44"/>
    <mergeCell ref="A45:B45"/>
    <mergeCell ref="A46:C46"/>
    <mergeCell ref="D46:D55"/>
    <mergeCell ref="E46:E55"/>
    <mergeCell ref="F46:F55"/>
    <mergeCell ref="A47:C47"/>
    <mergeCell ref="A49:B49"/>
    <mergeCell ref="A50:B50"/>
    <mergeCell ref="A51:C51"/>
    <mergeCell ref="A53:B53"/>
    <mergeCell ref="A54:B54"/>
    <mergeCell ref="A55:B55"/>
    <mergeCell ref="F65:F73"/>
    <mergeCell ref="A66:B66"/>
    <mergeCell ref="A70:B70"/>
    <mergeCell ref="A73:B73"/>
    <mergeCell ref="F56:F64"/>
    <mergeCell ref="A57:B57"/>
    <mergeCell ref="A58:B58"/>
    <mergeCell ref="C58:C59"/>
    <mergeCell ref="A59:B59"/>
    <mergeCell ref="A60:C60"/>
    <mergeCell ref="A61:B61"/>
    <mergeCell ref="A64:B64"/>
    <mergeCell ref="A62:B62"/>
    <mergeCell ref="C62:C63"/>
    <mergeCell ref="A63:B63"/>
    <mergeCell ref="A65:B65"/>
    <mergeCell ref="D65:D73"/>
    <mergeCell ref="A56:C56"/>
    <mergeCell ref="D56:D64"/>
    <mergeCell ref="E56:E64"/>
    <mergeCell ref="E65:E73"/>
    <mergeCell ref="A74:B74"/>
    <mergeCell ref="D74:D80"/>
    <mergeCell ref="E74:E80"/>
    <mergeCell ref="F74:F80"/>
    <mergeCell ref="A80:B80"/>
    <mergeCell ref="B88:C88"/>
    <mergeCell ref="B89:C89"/>
    <mergeCell ref="A90:C90"/>
    <mergeCell ref="A91:C91"/>
    <mergeCell ref="D91:F91"/>
    <mergeCell ref="A93:F93"/>
    <mergeCell ref="A81:F81"/>
    <mergeCell ref="B82:C82"/>
    <mergeCell ref="A83:C83"/>
    <mergeCell ref="B84:C84"/>
    <mergeCell ref="D84:D89"/>
    <mergeCell ref="E84:E89"/>
    <mergeCell ref="F84:F89"/>
    <mergeCell ref="B85:C85"/>
    <mergeCell ref="B86:C86"/>
    <mergeCell ref="B87:C87"/>
    <mergeCell ref="C135:C136"/>
    <mergeCell ref="A137:B137"/>
    <mergeCell ref="A124:B124"/>
    <mergeCell ref="A125:B125"/>
    <mergeCell ref="A126:B126"/>
    <mergeCell ref="A127:B127"/>
    <mergeCell ref="C127:C128"/>
    <mergeCell ref="A129:B129"/>
    <mergeCell ref="A95:B95"/>
    <mergeCell ref="A96:B96"/>
    <mergeCell ref="A103:B103"/>
    <mergeCell ref="A110:B110"/>
    <mergeCell ref="A111:B111"/>
    <mergeCell ref="A115:B115"/>
    <mergeCell ref="A120:B120"/>
    <mergeCell ref="A138:B138"/>
    <mergeCell ref="A139:B139"/>
    <mergeCell ref="A143:B143"/>
    <mergeCell ref="A148:B148"/>
    <mergeCell ref="A152:B152"/>
    <mergeCell ref="A153:B153"/>
    <mergeCell ref="A132:B132"/>
    <mergeCell ref="A133:B133"/>
    <mergeCell ref="A134:B134"/>
    <mergeCell ref="A135:B135"/>
    <mergeCell ref="A160:B160"/>
    <mergeCell ref="A161:B161"/>
    <mergeCell ref="C161:C162"/>
    <mergeCell ref="A163:B163"/>
    <mergeCell ref="A166:B166"/>
    <mergeCell ref="A172:B172"/>
    <mergeCell ref="A154:B154"/>
    <mergeCell ref="A155:B155"/>
    <mergeCell ref="C155:C156"/>
    <mergeCell ref="A157:B157"/>
    <mergeCell ref="A158:B158"/>
    <mergeCell ref="A159:B159"/>
    <mergeCell ref="A177:B177"/>
    <mergeCell ref="A178:F178"/>
    <mergeCell ref="B179:C179"/>
    <mergeCell ref="B180:C180"/>
    <mergeCell ref="D180:D187"/>
    <mergeCell ref="E180:E187"/>
    <mergeCell ref="F180:F187"/>
    <mergeCell ref="B181:C181"/>
    <mergeCell ref="B183:C183"/>
    <mergeCell ref="B184:C184"/>
    <mergeCell ref="A191:F191"/>
    <mergeCell ref="D194:D198"/>
    <mergeCell ref="E194:E198"/>
    <mergeCell ref="F194:F198"/>
    <mergeCell ref="A198:B198"/>
    <mergeCell ref="B200:C200"/>
    <mergeCell ref="B185:C185"/>
    <mergeCell ref="B186:C186"/>
    <mergeCell ref="B187:C187"/>
    <mergeCell ref="A188:C188"/>
    <mergeCell ref="A189:C189"/>
    <mergeCell ref="D189:F189"/>
    <mergeCell ref="F212:F230"/>
    <mergeCell ref="A216:C216"/>
    <mergeCell ref="A218:C218"/>
    <mergeCell ref="B201:C201"/>
    <mergeCell ref="D201:D206"/>
    <mergeCell ref="E201:E206"/>
    <mergeCell ref="F201:F206"/>
    <mergeCell ref="B202:C202"/>
    <mergeCell ref="B203:C203"/>
    <mergeCell ref="B204:C204"/>
    <mergeCell ref="B205:C205"/>
    <mergeCell ref="B206:C206"/>
    <mergeCell ref="A238:C238"/>
    <mergeCell ref="D238:F238"/>
    <mergeCell ref="A32:F32"/>
    <mergeCell ref="A130:F130"/>
    <mergeCell ref="A164:F164"/>
    <mergeCell ref="E233:E236"/>
    <mergeCell ref="F233:F236"/>
    <mergeCell ref="B234:C234"/>
    <mergeCell ref="B235:C235"/>
    <mergeCell ref="B236:C236"/>
    <mergeCell ref="A237:C237"/>
    <mergeCell ref="A223:C223"/>
    <mergeCell ref="A226:C226"/>
    <mergeCell ref="A230:B230"/>
    <mergeCell ref="B232:C232"/>
    <mergeCell ref="B233:C233"/>
    <mergeCell ref="D233:D236"/>
    <mergeCell ref="A207:C207"/>
    <mergeCell ref="A208:C208"/>
    <mergeCell ref="D208:F208"/>
    <mergeCell ref="A210:F210"/>
    <mergeCell ref="A212:C212"/>
    <mergeCell ref="D212:D230"/>
    <mergeCell ref="E212:E230"/>
  </mergeCells>
  <pageMargins left="0.39370078740157483" right="0.15748031496062992" top="0.70866141732283472" bottom="0.51181102362204722" header="0.31496062992125984" footer="0.31496062992125984"/>
  <pageSetup paperSize="9" scale="98" orientation="portrait" r:id="rId1"/>
  <headerFooter differentFirst="1">
    <oddHeader>&amp;C&amp;"TH SarabunPSK,Regular"&amp;14- &amp;P -</oddHeader>
    <firstHeader>&amp;R&amp;"TH SarabunPSK,Bold"&amp;16(ปม. 1 ก)      &amp;K00+000.</firstHeader>
  </headerFooter>
  <rowBreaks count="8" manualBreakCount="8">
    <brk id="31" max="16383" man="1"/>
    <brk id="43" max="16383" man="1"/>
    <brk id="80" max="16383" man="1"/>
    <brk id="92" max="16383" man="1"/>
    <brk id="129" max="16383" man="1"/>
    <brk id="163" max="16383" man="1"/>
    <brk id="190" max="16383" man="1"/>
    <brk id="2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6"/>
  <sheetViews>
    <sheetView showGridLines="0" showRuler="0" zoomScaleNormal="100" zoomScaleSheetLayoutView="100" zoomScalePageLayoutView="90" workbookViewId="0">
      <selection activeCell="C5" sqref="C5:C9"/>
    </sheetView>
  </sheetViews>
  <sheetFormatPr defaultColWidth="9.125" defaultRowHeight="18.75" x14ac:dyDescent="0.3"/>
  <cols>
    <col min="1" max="1" width="73.75" style="2" customWidth="1"/>
    <col min="2" max="2" width="5.5" style="12" bestFit="1" customWidth="1"/>
    <col min="3" max="3" width="5.5" style="21" bestFit="1" customWidth="1"/>
    <col min="4" max="4" width="7.75" style="12" bestFit="1" customWidth="1"/>
    <col min="5" max="16384" width="9.125" style="1"/>
  </cols>
  <sheetData>
    <row r="1" spans="1:4" ht="23.25" x14ac:dyDescent="0.35">
      <c r="A1" s="196" t="s">
        <v>121</v>
      </c>
      <c r="B1" s="196"/>
      <c r="C1" s="196"/>
      <c r="D1" s="196"/>
    </row>
    <row r="2" spans="1:4" ht="19.5" customHeight="1" x14ac:dyDescent="0.3">
      <c r="A2" s="197" t="s">
        <v>6</v>
      </c>
      <c r="B2" s="199" t="s">
        <v>34</v>
      </c>
      <c r="C2" s="199" t="s">
        <v>35</v>
      </c>
      <c r="D2" s="199" t="s">
        <v>107</v>
      </c>
    </row>
    <row r="3" spans="1:4" x14ac:dyDescent="0.3">
      <c r="A3" s="198"/>
      <c r="B3" s="200"/>
      <c r="C3" s="200"/>
      <c r="D3" s="200"/>
    </row>
    <row r="4" spans="1:4" x14ac:dyDescent="0.3">
      <c r="A4" s="47" t="s">
        <v>86</v>
      </c>
      <c r="B4" s="13"/>
      <c r="C4" s="19"/>
      <c r="D4" s="13"/>
    </row>
    <row r="5" spans="1:4" x14ac:dyDescent="0.3">
      <c r="A5" s="48" t="s">
        <v>91</v>
      </c>
      <c r="B5" s="210">
        <v>0.2</v>
      </c>
      <c r="C5" s="211"/>
      <c r="D5" s="212">
        <f>C5*B5</f>
        <v>0</v>
      </c>
    </row>
    <row r="6" spans="1:4" x14ac:dyDescent="0.3">
      <c r="A6" s="49" t="s">
        <v>92</v>
      </c>
      <c r="B6" s="213"/>
      <c r="C6" s="213"/>
      <c r="D6" s="214"/>
    </row>
    <row r="7" spans="1:4" x14ac:dyDescent="0.3">
      <c r="A7" s="49" t="s">
        <v>93</v>
      </c>
      <c r="B7" s="213"/>
      <c r="C7" s="213"/>
      <c r="D7" s="214"/>
    </row>
    <row r="8" spans="1:4" x14ac:dyDescent="0.3">
      <c r="A8" s="49" t="s">
        <v>94</v>
      </c>
      <c r="B8" s="213"/>
      <c r="C8" s="213"/>
      <c r="D8" s="214"/>
    </row>
    <row r="9" spans="1:4" x14ac:dyDescent="0.3">
      <c r="A9" s="50" t="s">
        <v>95</v>
      </c>
      <c r="B9" s="213"/>
      <c r="C9" s="213"/>
      <c r="D9" s="214"/>
    </row>
    <row r="10" spans="1:4" x14ac:dyDescent="0.3">
      <c r="A10" s="47" t="s">
        <v>87</v>
      </c>
      <c r="B10" s="215"/>
      <c r="C10" s="216"/>
      <c r="D10" s="215"/>
    </row>
    <row r="11" spans="1:4" x14ac:dyDescent="0.3">
      <c r="A11" s="48" t="s">
        <v>96</v>
      </c>
      <c r="B11" s="217">
        <v>0.2</v>
      </c>
      <c r="C11" s="218"/>
      <c r="D11" s="219">
        <f>C11*B11</f>
        <v>0</v>
      </c>
    </row>
    <row r="12" spans="1:4" x14ac:dyDescent="0.3">
      <c r="A12" s="49" t="s">
        <v>97</v>
      </c>
      <c r="B12" s="220"/>
      <c r="C12" s="220"/>
      <c r="D12" s="221"/>
    </row>
    <row r="13" spans="1:4" x14ac:dyDescent="0.3">
      <c r="A13" s="49" t="s">
        <v>98</v>
      </c>
      <c r="B13" s="220"/>
      <c r="C13" s="220"/>
      <c r="D13" s="221"/>
    </row>
    <row r="14" spans="1:4" ht="34.5" x14ac:dyDescent="0.3">
      <c r="A14" s="49" t="s">
        <v>108</v>
      </c>
      <c r="B14" s="220"/>
      <c r="C14" s="220"/>
      <c r="D14" s="221"/>
    </row>
    <row r="15" spans="1:4" x14ac:dyDescent="0.3">
      <c r="A15" s="50" t="s">
        <v>99</v>
      </c>
      <c r="B15" s="220"/>
      <c r="C15" s="220"/>
      <c r="D15" s="221"/>
    </row>
    <row r="16" spans="1:4" x14ac:dyDescent="0.3">
      <c r="A16" s="47" t="s">
        <v>88</v>
      </c>
      <c r="B16" s="215"/>
      <c r="C16" s="216"/>
      <c r="D16" s="215"/>
    </row>
    <row r="17" spans="1:4" ht="19.5" customHeight="1" x14ac:dyDescent="0.3">
      <c r="A17" s="51" t="s">
        <v>100</v>
      </c>
      <c r="B17" s="217">
        <v>0.2</v>
      </c>
      <c r="C17" s="218"/>
      <c r="D17" s="219">
        <f>C17*B17</f>
        <v>0</v>
      </c>
    </row>
    <row r="18" spans="1:4" x14ac:dyDescent="0.3">
      <c r="A18" s="49" t="s">
        <v>101</v>
      </c>
      <c r="B18" s="220"/>
      <c r="C18" s="220"/>
      <c r="D18" s="221"/>
    </row>
    <row r="19" spans="1:4" ht="19.5" customHeight="1" x14ac:dyDescent="0.3">
      <c r="A19" s="49" t="s">
        <v>102</v>
      </c>
      <c r="B19" s="220"/>
      <c r="C19" s="220"/>
      <c r="D19" s="221"/>
    </row>
    <row r="20" spans="1:4" ht="34.5" x14ac:dyDescent="0.3">
      <c r="A20" s="49" t="s">
        <v>109</v>
      </c>
      <c r="B20" s="220"/>
      <c r="C20" s="220"/>
      <c r="D20" s="221"/>
    </row>
    <row r="21" spans="1:4" x14ac:dyDescent="0.3">
      <c r="A21" s="50" t="s">
        <v>103</v>
      </c>
      <c r="B21" s="220"/>
      <c r="C21" s="220"/>
      <c r="D21" s="221"/>
    </row>
    <row r="22" spans="1:4" x14ac:dyDescent="0.3">
      <c r="A22" s="47" t="s">
        <v>89</v>
      </c>
      <c r="B22" s="215"/>
      <c r="C22" s="216"/>
      <c r="D22" s="215"/>
    </row>
    <row r="23" spans="1:4" x14ac:dyDescent="0.3">
      <c r="A23" s="48" t="s">
        <v>104</v>
      </c>
      <c r="B23" s="217">
        <v>0.2</v>
      </c>
      <c r="C23" s="218"/>
      <c r="D23" s="219">
        <f>C23*B23</f>
        <v>0</v>
      </c>
    </row>
    <row r="24" spans="1:4" x14ac:dyDescent="0.3">
      <c r="A24" s="49" t="s">
        <v>105</v>
      </c>
      <c r="B24" s="220"/>
      <c r="C24" s="220"/>
      <c r="D24" s="221"/>
    </row>
    <row r="25" spans="1:4" ht="34.5" x14ac:dyDescent="0.3">
      <c r="A25" s="49" t="s">
        <v>111</v>
      </c>
      <c r="B25" s="220"/>
      <c r="C25" s="220"/>
      <c r="D25" s="221"/>
    </row>
    <row r="26" spans="1:4" x14ac:dyDescent="0.3">
      <c r="A26" s="49" t="s">
        <v>106</v>
      </c>
      <c r="B26" s="220"/>
      <c r="C26" s="220"/>
      <c r="D26" s="221"/>
    </row>
    <row r="27" spans="1:4" ht="34.5" x14ac:dyDescent="0.3">
      <c r="A27" s="50" t="s">
        <v>110</v>
      </c>
      <c r="B27" s="220"/>
      <c r="C27" s="220"/>
      <c r="D27" s="221"/>
    </row>
    <row r="28" spans="1:4" x14ac:dyDescent="0.3">
      <c r="A28" s="47" t="s">
        <v>90</v>
      </c>
      <c r="B28" s="215"/>
      <c r="C28" s="216"/>
      <c r="D28" s="215"/>
    </row>
    <row r="29" spans="1:4" ht="16.5" customHeight="1" x14ac:dyDescent="0.3">
      <c r="A29" s="48" t="s">
        <v>24</v>
      </c>
      <c r="B29" s="217">
        <v>0.2</v>
      </c>
      <c r="C29" s="218"/>
      <c r="D29" s="219">
        <f>C29*B29</f>
        <v>0</v>
      </c>
    </row>
    <row r="30" spans="1:4" ht="16.5" customHeight="1" x14ac:dyDescent="0.3">
      <c r="A30" s="49" t="s">
        <v>25</v>
      </c>
      <c r="B30" s="220"/>
      <c r="C30" s="220"/>
      <c r="D30" s="221"/>
    </row>
    <row r="31" spans="1:4" ht="16.5" customHeight="1" x14ac:dyDescent="0.3">
      <c r="A31" s="49" t="s">
        <v>26</v>
      </c>
      <c r="B31" s="220"/>
      <c r="C31" s="220"/>
      <c r="D31" s="221"/>
    </row>
    <row r="32" spans="1:4" ht="16.5" customHeight="1" x14ac:dyDescent="0.3">
      <c r="A32" s="49" t="s">
        <v>27</v>
      </c>
      <c r="B32" s="220"/>
      <c r="C32" s="220"/>
      <c r="D32" s="221"/>
    </row>
    <row r="33" spans="1:4" ht="16.5" customHeight="1" x14ac:dyDescent="0.3">
      <c r="A33" s="49" t="s">
        <v>28</v>
      </c>
      <c r="B33" s="220"/>
      <c r="C33" s="220"/>
      <c r="D33" s="221"/>
    </row>
    <row r="34" spans="1:4" ht="16.5" customHeight="1" x14ac:dyDescent="0.3">
      <c r="A34" s="52" t="s">
        <v>29</v>
      </c>
      <c r="B34" s="220"/>
      <c r="C34" s="220"/>
      <c r="D34" s="221"/>
    </row>
    <row r="35" spans="1:4" ht="16.5" customHeight="1" x14ac:dyDescent="0.3">
      <c r="A35" s="49" t="s">
        <v>30</v>
      </c>
      <c r="B35" s="220"/>
      <c r="C35" s="220"/>
      <c r="D35" s="221"/>
    </row>
    <row r="36" spans="1:4" ht="16.5" customHeight="1" x14ac:dyDescent="0.3">
      <c r="A36" s="49" t="s">
        <v>31</v>
      </c>
      <c r="B36" s="220"/>
      <c r="C36" s="220"/>
      <c r="D36" s="221"/>
    </row>
    <row r="37" spans="1:4" ht="16.5" customHeight="1" x14ac:dyDescent="0.3">
      <c r="A37" s="49" t="s">
        <v>32</v>
      </c>
      <c r="B37" s="220"/>
      <c r="C37" s="220"/>
      <c r="D37" s="221"/>
    </row>
    <row r="38" spans="1:4" ht="16.5" customHeight="1" x14ac:dyDescent="0.3">
      <c r="A38" s="50" t="s">
        <v>33</v>
      </c>
      <c r="B38" s="220"/>
      <c r="C38" s="220"/>
      <c r="D38" s="221"/>
    </row>
    <row r="39" spans="1:4" x14ac:dyDescent="0.3">
      <c r="A39" s="40" t="s">
        <v>37</v>
      </c>
      <c r="B39" s="29">
        <f>SUM(B5:B38)</f>
        <v>1</v>
      </c>
      <c r="C39" s="222"/>
      <c r="D39" s="223">
        <f>SUM(D5:D38)</f>
        <v>0</v>
      </c>
    </row>
    <row r="40" spans="1:4" ht="18.75" customHeight="1" x14ac:dyDescent="0.3">
      <c r="A40" s="28" t="s">
        <v>284</v>
      </c>
      <c r="B40" s="224">
        <f>D39*18%</f>
        <v>0</v>
      </c>
      <c r="C40" s="225"/>
      <c r="D40" s="226"/>
    </row>
    <row r="41" spans="1:4" ht="18.75" customHeight="1" x14ac:dyDescent="0.3">
      <c r="A41" s="28" t="s">
        <v>285</v>
      </c>
      <c r="B41" s="224">
        <f>D39*13%</f>
        <v>0</v>
      </c>
      <c r="C41" s="225"/>
      <c r="D41" s="226"/>
    </row>
    <row r="43" spans="1:4" x14ac:dyDescent="0.3">
      <c r="A43" s="26"/>
    </row>
    <row r="44" spans="1:4" x14ac:dyDescent="0.3">
      <c r="A44" s="26"/>
    </row>
    <row r="45" spans="1:4" x14ac:dyDescent="0.3">
      <c r="A45" s="26"/>
    </row>
    <row r="46" spans="1:4" x14ac:dyDescent="0.3">
      <c r="A46" s="26"/>
    </row>
  </sheetData>
  <mergeCells count="22">
    <mergeCell ref="A1:D1"/>
    <mergeCell ref="B40:D40"/>
    <mergeCell ref="B41:D41"/>
    <mergeCell ref="B23:B27"/>
    <mergeCell ref="C23:C27"/>
    <mergeCell ref="D23:D27"/>
    <mergeCell ref="B29:B38"/>
    <mergeCell ref="C29:C38"/>
    <mergeCell ref="D29:D38"/>
    <mergeCell ref="B5:B9"/>
    <mergeCell ref="C5:C9"/>
    <mergeCell ref="D5:D9"/>
    <mergeCell ref="A2:A3"/>
    <mergeCell ref="B2:B3"/>
    <mergeCell ref="C2:C3"/>
    <mergeCell ref="D2:D3"/>
    <mergeCell ref="B11:B15"/>
    <mergeCell ref="C11:C15"/>
    <mergeCell ref="D11:D15"/>
    <mergeCell ref="B17:B21"/>
    <mergeCell ref="C17:C21"/>
    <mergeCell ref="D17:D21"/>
  </mergeCells>
  <pageMargins left="0.55118110236220474" right="0.39370078740157483" top="0.59" bottom="0.27559055118110237" header="0.31496062992125984" footer="0.19685039370078741"/>
  <pageSetup paperSize="9" scale="94" firstPageNumber="2" fitToHeight="0" orientation="portrait" useFirstPageNumber="1" r:id="rId1"/>
  <headerFooter>
    <oddHeader>&amp;C&amp;"TH SarabunPSK,Regular"&amp;14&amp;K00+000- &amp;P -&amp;R&amp;"TH SarabunPSK,Bold"&amp;16(ปม. 1 ก)  &amp;K00+000 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5"/>
  <sheetViews>
    <sheetView showGridLines="0" zoomScaleNormal="100" zoomScaleSheetLayoutView="100" workbookViewId="0">
      <selection activeCell="C6" sqref="C6:C12"/>
    </sheetView>
  </sheetViews>
  <sheetFormatPr defaultRowHeight="14.25" x14ac:dyDescent="0.2"/>
  <cols>
    <col min="1" max="1" width="61.875" customWidth="1"/>
    <col min="2" max="2" width="6.75" customWidth="1"/>
    <col min="3" max="3" width="8.625" customWidth="1"/>
    <col min="4" max="4" width="9.625" customWidth="1"/>
    <col min="5" max="13" width="9" style="18"/>
  </cols>
  <sheetData>
    <row r="1" spans="1:4" ht="22.5" customHeight="1" x14ac:dyDescent="0.2">
      <c r="A1" s="186" t="s">
        <v>120</v>
      </c>
      <c r="B1" s="186"/>
      <c r="C1" s="186"/>
      <c r="D1" s="186"/>
    </row>
    <row r="2" spans="1:4" ht="22.5" customHeight="1" x14ac:dyDescent="0.2">
      <c r="A2" s="186" t="s">
        <v>122</v>
      </c>
      <c r="B2" s="186"/>
      <c r="C2" s="186"/>
      <c r="D2" s="186"/>
    </row>
    <row r="3" spans="1:4" ht="7.5" customHeight="1" x14ac:dyDescent="0.2">
      <c r="A3" s="8"/>
      <c r="B3" s="8"/>
      <c r="C3" s="8"/>
      <c r="D3" s="8"/>
    </row>
    <row r="4" spans="1:4" ht="36" customHeight="1" x14ac:dyDescent="0.2">
      <c r="A4" s="30" t="s">
        <v>6</v>
      </c>
      <c r="B4" s="31" t="s">
        <v>34</v>
      </c>
      <c r="C4" s="31" t="s">
        <v>35</v>
      </c>
      <c r="D4" s="31" t="s">
        <v>36</v>
      </c>
    </row>
    <row r="5" spans="1:4" ht="21" customHeight="1" x14ac:dyDescent="0.2">
      <c r="A5" s="35" t="s">
        <v>7</v>
      </c>
      <c r="B5" s="36"/>
      <c r="C5" s="36"/>
      <c r="D5" s="36"/>
    </row>
    <row r="6" spans="1:4" ht="21" x14ac:dyDescent="0.2">
      <c r="A6" s="27" t="s">
        <v>19</v>
      </c>
      <c r="B6" s="201">
        <v>0.12</v>
      </c>
      <c r="C6" s="232"/>
      <c r="D6" s="227">
        <f>C6*B6</f>
        <v>0</v>
      </c>
    </row>
    <row r="7" spans="1:4" ht="15.75" customHeight="1" x14ac:dyDescent="0.2">
      <c r="A7" s="37" t="s">
        <v>38</v>
      </c>
      <c r="B7" s="202"/>
      <c r="C7" s="233"/>
      <c r="D7" s="228"/>
    </row>
    <row r="8" spans="1:4" ht="63" x14ac:dyDescent="0.2">
      <c r="A8" s="38" t="s">
        <v>39</v>
      </c>
      <c r="B8" s="202"/>
      <c r="C8" s="233"/>
      <c r="D8" s="228"/>
    </row>
    <row r="9" spans="1:4" ht="47.25" x14ac:dyDescent="0.2">
      <c r="A9" s="38" t="s">
        <v>40</v>
      </c>
      <c r="B9" s="202"/>
      <c r="C9" s="233"/>
      <c r="D9" s="228"/>
    </row>
    <row r="10" spans="1:4" ht="47.25" x14ac:dyDescent="0.2">
      <c r="A10" s="38" t="s">
        <v>41</v>
      </c>
      <c r="B10" s="202"/>
      <c r="C10" s="233"/>
      <c r="D10" s="228"/>
    </row>
    <row r="11" spans="1:4" ht="63" x14ac:dyDescent="0.2">
      <c r="A11" s="38" t="s">
        <v>42</v>
      </c>
      <c r="B11" s="202"/>
      <c r="C11" s="233"/>
      <c r="D11" s="228"/>
    </row>
    <row r="12" spans="1:4" ht="63" x14ac:dyDescent="0.2">
      <c r="A12" s="39" t="s">
        <v>43</v>
      </c>
      <c r="B12" s="203"/>
      <c r="C12" s="234"/>
      <c r="D12" s="229"/>
    </row>
    <row r="13" spans="1:4" ht="21" x14ac:dyDescent="0.2">
      <c r="A13" s="27" t="s">
        <v>112</v>
      </c>
      <c r="B13" s="201">
        <v>0.12</v>
      </c>
      <c r="C13" s="232"/>
      <c r="D13" s="227">
        <f>C13*B13</f>
        <v>0</v>
      </c>
    </row>
    <row r="14" spans="1:4" ht="15.75" customHeight="1" x14ac:dyDescent="0.2">
      <c r="A14" s="37" t="s">
        <v>38</v>
      </c>
      <c r="B14" s="202"/>
      <c r="C14" s="233"/>
      <c r="D14" s="228"/>
    </row>
    <row r="15" spans="1:4" ht="31.5" x14ac:dyDescent="0.2">
      <c r="A15" s="38" t="s">
        <v>54</v>
      </c>
      <c r="B15" s="202"/>
      <c r="C15" s="233"/>
      <c r="D15" s="228"/>
    </row>
    <row r="16" spans="1:4" ht="47.25" x14ac:dyDescent="0.2">
      <c r="A16" s="38" t="s">
        <v>55</v>
      </c>
      <c r="B16" s="202"/>
      <c r="C16" s="233"/>
      <c r="D16" s="228"/>
    </row>
    <row r="17" spans="1:4" ht="63" x14ac:dyDescent="0.2">
      <c r="A17" s="38" t="s">
        <v>56</v>
      </c>
      <c r="B17" s="202"/>
      <c r="C17" s="233"/>
      <c r="D17" s="228"/>
    </row>
    <row r="18" spans="1:4" ht="63" x14ac:dyDescent="0.2">
      <c r="A18" s="38" t="s">
        <v>57</v>
      </c>
      <c r="B18" s="202"/>
      <c r="C18" s="233"/>
      <c r="D18" s="228"/>
    </row>
    <row r="19" spans="1:4" ht="63" x14ac:dyDescent="0.2">
      <c r="A19" s="39" t="s">
        <v>58</v>
      </c>
      <c r="B19" s="203"/>
      <c r="C19" s="234"/>
      <c r="D19" s="229"/>
    </row>
    <row r="20" spans="1:4" ht="18" customHeight="1" x14ac:dyDescent="0.2">
      <c r="A20" s="27" t="s">
        <v>113</v>
      </c>
      <c r="B20" s="201">
        <v>0.12</v>
      </c>
      <c r="C20" s="232"/>
      <c r="D20" s="227">
        <f>C20*B20</f>
        <v>0</v>
      </c>
    </row>
    <row r="21" spans="1:4" ht="15.75" customHeight="1" x14ac:dyDescent="0.2">
      <c r="A21" s="37" t="s">
        <v>38</v>
      </c>
      <c r="B21" s="202"/>
      <c r="C21" s="233"/>
      <c r="D21" s="228"/>
    </row>
    <row r="22" spans="1:4" ht="63" x14ac:dyDescent="0.2">
      <c r="A22" s="38" t="s">
        <v>51</v>
      </c>
      <c r="B22" s="202"/>
      <c r="C22" s="233"/>
      <c r="D22" s="228"/>
    </row>
    <row r="23" spans="1:4" ht="47.25" x14ac:dyDescent="0.2">
      <c r="A23" s="38" t="s">
        <v>62</v>
      </c>
      <c r="B23" s="202"/>
      <c r="C23" s="233"/>
      <c r="D23" s="228"/>
    </row>
    <row r="24" spans="1:4" ht="63" x14ac:dyDescent="0.2">
      <c r="A24" s="38" t="s">
        <v>63</v>
      </c>
      <c r="B24" s="202"/>
      <c r="C24" s="233"/>
      <c r="D24" s="228"/>
    </row>
    <row r="25" spans="1:4" ht="63" x14ac:dyDescent="0.2">
      <c r="A25" s="38" t="s">
        <v>52</v>
      </c>
      <c r="B25" s="202"/>
      <c r="C25" s="233"/>
      <c r="D25" s="228"/>
    </row>
    <row r="26" spans="1:4" ht="63" x14ac:dyDescent="0.2">
      <c r="A26" s="39" t="s">
        <v>53</v>
      </c>
      <c r="B26" s="203"/>
      <c r="C26" s="234"/>
      <c r="D26" s="229"/>
    </row>
    <row r="27" spans="1:4" ht="21" x14ac:dyDescent="0.2">
      <c r="A27" s="27" t="s">
        <v>114</v>
      </c>
      <c r="B27" s="201">
        <v>0.12</v>
      </c>
      <c r="C27" s="232"/>
      <c r="D27" s="227">
        <f>C27*B27</f>
        <v>0</v>
      </c>
    </row>
    <row r="28" spans="1:4" ht="15.75" customHeight="1" x14ac:dyDescent="0.2">
      <c r="A28" s="37" t="s">
        <v>38</v>
      </c>
      <c r="B28" s="202"/>
      <c r="C28" s="233"/>
      <c r="D28" s="228"/>
    </row>
    <row r="29" spans="1:4" ht="63" x14ac:dyDescent="0.2">
      <c r="A29" s="38" t="s">
        <v>44</v>
      </c>
      <c r="B29" s="202"/>
      <c r="C29" s="233"/>
      <c r="D29" s="228"/>
    </row>
    <row r="30" spans="1:4" ht="47.25" x14ac:dyDescent="0.2">
      <c r="A30" s="38" t="s">
        <v>45</v>
      </c>
      <c r="B30" s="202"/>
      <c r="C30" s="233"/>
      <c r="D30" s="228"/>
    </row>
    <row r="31" spans="1:4" ht="31.5" x14ac:dyDescent="0.2">
      <c r="A31" s="38" t="s">
        <v>47</v>
      </c>
      <c r="B31" s="202"/>
      <c r="C31" s="233"/>
      <c r="D31" s="228"/>
    </row>
    <row r="32" spans="1:4" ht="47.25" x14ac:dyDescent="0.2">
      <c r="A32" s="38" t="s">
        <v>48</v>
      </c>
      <c r="B32" s="202"/>
      <c r="C32" s="233"/>
      <c r="D32" s="228"/>
    </row>
    <row r="33" spans="1:4" ht="31.5" x14ac:dyDescent="0.2">
      <c r="A33" s="39" t="s">
        <v>46</v>
      </c>
      <c r="B33" s="203"/>
      <c r="C33" s="234"/>
      <c r="D33" s="229"/>
    </row>
    <row r="34" spans="1:4" ht="21" x14ac:dyDescent="0.2">
      <c r="A34" s="27" t="s">
        <v>115</v>
      </c>
      <c r="B34" s="201">
        <v>0.12</v>
      </c>
      <c r="C34" s="232"/>
      <c r="D34" s="227">
        <f>C34*B34</f>
        <v>0</v>
      </c>
    </row>
    <row r="35" spans="1:4" ht="15.75" customHeight="1" x14ac:dyDescent="0.2">
      <c r="A35" s="37" t="s">
        <v>38</v>
      </c>
      <c r="B35" s="202"/>
      <c r="C35" s="233"/>
      <c r="D35" s="228"/>
    </row>
    <row r="36" spans="1:4" ht="47.25" x14ac:dyDescent="0.2">
      <c r="A36" s="38" t="s">
        <v>49</v>
      </c>
      <c r="B36" s="202"/>
      <c r="C36" s="233"/>
      <c r="D36" s="228"/>
    </row>
    <row r="37" spans="1:4" ht="47.25" x14ac:dyDescent="0.2">
      <c r="A37" s="38" t="s">
        <v>50</v>
      </c>
      <c r="B37" s="202"/>
      <c r="C37" s="233"/>
      <c r="D37" s="228"/>
    </row>
    <row r="38" spans="1:4" ht="63" x14ac:dyDescent="0.2">
      <c r="A38" s="38" t="s">
        <v>59</v>
      </c>
      <c r="B38" s="202"/>
      <c r="C38" s="233"/>
      <c r="D38" s="228"/>
    </row>
    <row r="39" spans="1:4" ht="47.25" x14ac:dyDescent="0.2">
      <c r="A39" s="38" t="s">
        <v>60</v>
      </c>
      <c r="B39" s="202"/>
      <c r="C39" s="233"/>
      <c r="D39" s="228"/>
    </row>
    <row r="40" spans="1:4" ht="47.25" x14ac:dyDescent="0.2">
      <c r="A40" s="39" t="s">
        <v>61</v>
      </c>
      <c r="B40" s="203"/>
      <c r="C40" s="234"/>
      <c r="D40" s="229"/>
    </row>
    <row r="41" spans="1:4" ht="18.75" customHeight="1" x14ac:dyDescent="0.2">
      <c r="A41" s="35" t="s">
        <v>82</v>
      </c>
      <c r="B41" s="36"/>
      <c r="C41" s="235"/>
      <c r="D41" s="230"/>
    </row>
    <row r="42" spans="1:4" ht="21" x14ac:dyDescent="0.2">
      <c r="A42" s="27" t="s">
        <v>116</v>
      </c>
      <c r="B42" s="201">
        <v>0.1</v>
      </c>
      <c r="C42" s="232"/>
      <c r="D42" s="227">
        <f>C42*B42</f>
        <v>0</v>
      </c>
    </row>
    <row r="43" spans="1:4" ht="15.75" customHeight="1" x14ac:dyDescent="0.2">
      <c r="A43" s="37" t="s">
        <v>38</v>
      </c>
      <c r="B43" s="202"/>
      <c r="C43" s="233"/>
      <c r="D43" s="228"/>
    </row>
    <row r="44" spans="1:4" ht="47.25" x14ac:dyDescent="0.2">
      <c r="A44" s="38" t="s">
        <v>71</v>
      </c>
      <c r="B44" s="202"/>
      <c r="C44" s="233"/>
      <c r="D44" s="228"/>
    </row>
    <row r="45" spans="1:4" ht="47.25" x14ac:dyDescent="0.2">
      <c r="A45" s="38" t="s">
        <v>72</v>
      </c>
      <c r="B45" s="202"/>
      <c r="C45" s="233"/>
      <c r="D45" s="228"/>
    </row>
    <row r="46" spans="1:4" ht="63" x14ac:dyDescent="0.2">
      <c r="A46" s="38" t="s">
        <v>73</v>
      </c>
      <c r="B46" s="202"/>
      <c r="C46" s="233"/>
      <c r="D46" s="228"/>
    </row>
    <row r="47" spans="1:4" ht="78.75" x14ac:dyDescent="0.2">
      <c r="A47" s="38" t="s">
        <v>74</v>
      </c>
      <c r="B47" s="202"/>
      <c r="C47" s="233"/>
      <c r="D47" s="228"/>
    </row>
    <row r="48" spans="1:4" ht="31.5" x14ac:dyDescent="0.2">
      <c r="A48" s="39" t="s">
        <v>75</v>
      </c>
      <c r="B48" s="203"/>
      <c r="C48" s="234"/>
      <c r="D48" s="229"/>
    </row>
    <row r="49" spans="1:4" ht="21" x14ac:dyDescent="0.2">
      <c r="A49" s="27" t="s">
        <v>117</v>
      </c>
      <c r="B49" s="201">
        <v>0.1</v>
      </c>
      <c r="C49" s="232"/>
      <c r="D49" s="227">
        <f>C49*B49</f>
        <v>0</v>
      </c>
    </row>
    <row r="50" spans="1:4" ht="15.75" customHeight="1" x14ac:dyDescent="0.2">
      <c r="A50" s="37" t="s">
        <v>38</v>
      </c>
      <c r="B50" s="202"/>
      <c r="C50" s="233"/>
      <c r="D50" s="228"/>
    </row>
    <row r="51" spans="1:4" ht="47.25" x14ac:dyDescent="0.2">
      <c r="A51" s="38" t="s">
        <v>78</v>
      </c>
      <c r="B51" s="202"/>
      <c r="C51" s="233"/>
      <c r="D51" s="228"/>
    </row>
    <row r="52" spans="1:4" ht="63" x14ac:dyDescent="0.2">
      <c r="A52" s="38" t="s">
        <v>79</v>
      </c>
      <c r="B52" s="202"/>
      <c r="C52" s="233"/>
      <c r="D52" s="228"/>
    </row>
    <row r="53" spans="1:4" ht="63" x14ac:dyDescent="0.2">
      <c r="A53" s="38" t="s">
        <v>76</v>
      </c>
      <c r="B53" s="202"/>
      <c r="C53" s="233"/>
      <c r="D53" s="228"/>
    </row>
    <row r="54" spans="1:4" ht="47.25" x14ac:dyDescent="0.2">
      <c r="A54" s="38" t="s">
        <v>77</v>
      </c>
      <c r="B54" s="202"/>
      <c r="C54" s="233"/>
      <c r="D54" s="228"/>
    </row>
    <row r="55" spans="1:4" ht="94.5" x14ac:dyDescent="0.2">
      <c r="A55" s="39" t="s">
        <v>85</v>
      </c>
      <c r="B55" s="203"/>
      <c r="C55" s="234"/>
      <c r="D55" s="229"/>
    </row>
    <row r="56" spans="1:4" ht="18" customHeight="1" x14ac:dyDescent="0.2">
      <c r="A56" s="27" t="s">
        <v>118</v>
      </c>
      <c r="B56" s="201">
        <v>0.1</v>
      </c>
      <c r="C56" s="232"/>
      <c r="D56" s="227">
        <f>C56*B56</f>
        <v>0</v>
      </c>
    </row>
    <row r="57" spans="1:4" ht="15.75" customHeight="1" x14ac:dyDescent="0.2">
      <c r="A57" s="37" t="s">
        <v>38</v>
      </c>
      <c r="B57" s="202"/>
      <c r="C57" s="233"/>
      <c r="D57" s="228"/>
    </row>
    <row r="58" spans="1:4" ht="47.25" x14ac:dyDescent="0.2">
      <c r="A58" s="38" t="s">
        <v>80</v>
      </c>
      <c r="B58" s="202"/>
      <c r="C58" s="233"/>
      <c r="D58" s="228"/>
    </row>
    <row r="59" spans="1:4" ht="63" x14ac:dyDescent="0.2">
      <c r="A59" s="38" t="s">
        <v>64</v>
      </c>
      <c r="B59" s="202"/>
      <c r="C59" s="233"/>
      <c r="D59" s="228"/>
    </row>
    <row r="60" spans="1:4" ht="63" x14ac:dyDescent="0.2">
      <c r="A60" s="38" t="s">
        <v>65</v>
      </c>
      <c r="B60" s="202"/>
      <c r="C60" s="233"/>
      <c r="D60" s="228"/>
    </row>
    <row r="61" spans="1:4" ht="78.75" x14ac:dyDescent="0.2">
      <c r="A61" s="38" t="s">
        <v>66</v>
      </c>
      <c r="B61" s="202"/>
      <c r="C61" s="233"/>
      <c r="D61" s="228"/>
    </row>
    <row r="62" spans="1:4" ht="110.25" x14ac:dyDescent="0.2">
      <c r="A62" s="39" t="s">
        <v>84</v>
      </c>
      <c r="B62" s="203"/>
      <c r="C62" s="234"/>
      <c r="D62" s="229"/>
    </row>
    <row r="63" spans="1:4" ht="21" x14ac:dyDescent="0.2">
      <c r="A63" s="27" t="s">
        <v>119</v>
      </c>
      <c r="B63" s="201">
        <v>0.1</v>
      </c>
      <c r="C63" s="232"/>
      <c r="D63" s="227">
        <f>C63*B63</f>
        <v>0</v>
      </c>
    </row>
    <row r="64" spans="1:4" ht="15.75" customHeight="1" x14ac:dyDescent="0.2">
      <c r="A64" s="37" t="s">
        <v>38</v>
      </c>
      <c r="B64" s="202"/>
      <c r="C64" s="233"/>
      <c r="D64" s="228"/>
    </row>
    <row r="65" spans="1:13" ht="47.25" x14ac:dyDescent="0.2">
      <c r="A65" s="38" t="s">
        <v>67</v>
      </c>
      <c r="B65" s="202"/>
      <c r="C65" s="233"/>
      <c r="D65" s="228"/>
    </row>
    <row r="66" spans="1:13" ht="63" x14ac:dyDescent="0.2">
      <c r="A66" s="38" t="s">
        <v>68</v>
      </c>
      <c r="B66" s="202"/>
      <c r="C66" s="233"/>
      <c r="D66" s="228"/>
    </row>
    <row r="67" spans="1:13" ht="111.75" customHeight="1" x14ac:dyDescent="0.2">
      <c r="A67" s="38" t="s">
        <v>83</v>
      </c>
      <c r="B67" s="202"/>
      <c r="C67" s="233"/>
      <c r="D67" s="228"/>
    </row>
    <row r="68" spans="1:13" ht="47.25" x14ac:dyDescent="0.2">
      <c r="A68" s="38" t="s">
        <v>69</v>
      </c>
      <c r="B68" s="202"/>
      <c r="C68" s="233"/>
      <c r="D68" s="228"/>
    </row>
    <row r="69" spans="1:13" ht="78.75" x14ac:dyDescent="0.2">
      <c r="A69" s="39" t="s">
        <v>70</v>
      </c>
      <c r="B69" s="203"/>
      <c r="C69" s="234"/>
      <c r="D69" s="229"/>
    </row>
    <row r="70" spans="1:13" s="18" customFormat="1" ht="22.5" customHeight="1" x14ac:dyDescent="0.35">
      <c r="A70" s="32" t="s">
        <v>81</v>
      </c>
      <c r="B70" s="33">
        <f>SUM(B6:B69)</f>
        <v>0.99999999999999989</v>
      </c>
      <c r="C70" s="34"/>
      <c r="D70" s="231">
        <f>SUM(D6:D69)</f>
        <v>0</v>
      </c>
    </row>
    <row r="73" spans="1:13" s="105" customFormat="1" ht="22.5" customHeight="1" x14ac:dyDescent="0.3">
      <c r="A73" s="102" t="s">
        <v>325</v>
      </c>
      <c r="B73" s="1"/>
      <c r="C73" s="1"/>
      <c r="D73" s="103"/>
      <c r="E73" s="104"/>
      <c r="F73" s="104"/>
      <c r="G73" s="104"/>
      <c r="H73" s="104"/>
      <c r="I73" s="104"/>
      <c r="J73" s="104"/>
      <c r="K73" s="104"/>
      <c r="L73" s="104"/>
      <c r="M73" s="104"/>
    </row>
    <row r="74" spans="1:13" s="105" customFormat="1" ht="22.5" customHeight="1" x14ac:dyDescent="0.3">
      <c r="A74" s="106" t="s">
        <v>324</v>
      </c>
      <c r="B74" s="1"/>
      <c r="C74" s="1"/>
      <c r="D74" s="103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s="105" customFormat="1" ht="112.5" x14ac:dyDescent="0.3">
      <c r="A75" s="2" t="s">
        <v>326</v>
      </c>
      <c r="B75" s="1"/>
      <c r="C75" s="1"/>
      <c r="D75" s="103"/>
      <c r="E75" s="104"/>
      <c r="F75" s="104"/>
      <c r="G75" s="104"/>
      <c r="H75" s="104"/>
      <c r="I75" s="104"/>
      <c r="J75" s="104"/>
      <c r="K75" s="104"/>
      <c r="L75" s="104"/>
      <c r="M75" s="104"/>
    </row>
  </sheetData>
  <mergeCells count="29">
    <mergeCell ref="B63:B69"/>
    <mergeCell ref="C63:C69"/>
    <mergeCell ref="D63:D69"/>
    <mergeCell ref="B42:B48"/>
    <mergeCell ref="C42:C48"/>
    <mergeCell ref="D42:D48"/>
    <mergeCell ref="B56:B62"/>
    <mergeCell ref="C56:C62"/>
    <mergeCell ref="D56:D62"/>
    <mergeCell ref="B49:B55"/>
    <mergeCell ref="C49:C55"/>
    <mergeCell ref="D49:D55"/>
    <mergeCell ref="B34:B40"/>
    <mergeCell ref="C34:C40"/>
    <mergeCell ref="D34:D40"/>
    <mergeCell ref="B20:B26"/>
    <mergeCell ref="C20:C26"/>
    <mergeCell ref="D20:D26"/>
    <mergeCell ref="B27:B33"/>
    <mergeCell ref="C27:C33"/>
    <mergeCell ref="D27:D33"/>
    <mergeCell ref="B13:B19"/>
    <mergeCell ref="C13:C19"/>
    <mergeCell ref="D13:D19"/>
    <mergeCell ref="A1:D1"/>
    <mergeCell ref="A2:D2"/>
    <mergeCell ref="B6:B12"/>
    <mergeCell ref="C6:C12"/>
    <mergeCell ref="D6:D12"/>
  </mergeCells>
  <pageMargins left="0.55118110236220474" right="0.15748031496062992" top="0.6692913385826772" bottom="0.27559055118110237" header="0.31496062992125984" footer="0.19685039370078741"/>
  <pageSetup paperSize="9" scale="98" orientation="portrait" useFirstPageNumber="1" r:id="rId1"/>
  <headerFooter differentFirst="1">
    <oddHeader>&amp;C&amp;"TH SarabunPSK,Regular"&amp;14- &amp;P -</oddHeader>
    <firstHeader>&amp;R&amp;"TH SarabunPSK,Bold"&amp;16(ปม. 2 ก)           &amp;K00+000.</firstHeader>
  </headerFooter>
  <rowBreaks count="4" manualBreakCount="4">
    <brk id="19" max="16383" man="1"/>
    <brk id="33" max="16383" man="1"/>
    <brk id="48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showGridLines="0" tabSelected="1" zoomScaleNormal="100" zoomScaleSheetLayoutView="100" workbookViewId="0">
      <selection activeCell="C6" sqref="C6:C12"/>
    </sheetView>
  </sheetViews>
  <sheetFormatPr defaultRowHeight="14.25" x14ac:dyDescent="0.2"/>
  <cols>
    <col min="1" max="1" width="61.875" customWidth="1"/>
    <col min="2" max="2" width="6.75" customWidth="1"/>
    <col min="3" max="3" width="8.625" customWidth="1"/>
    <col min="4" max="4" width="9.625" style="238" customWidth="1"/>
    <col min="5" max="13" width="9" style="18"/>
  </cols>
  <sheetData>
    <row r="1" spans="1:4" ht="22.5" customHeight="1" x14ac:dyDescent="0.2">
      <c r="A1" s="186" t="s">
        <v>120</v>
      </c>
      <c r="B1" s="186"/>
      <c r="C1" s="186"/>
      <c r="D1" s="186"/>
    </row>
    <row r="2" spans="1:4" ht="22.5" customHeight="1" x14ac:dyDescent="0.2">
      <c r="A2" s="186" t="s">
        <v>323</v>
      </c>
      <c r="B2" s="186"/>
      <c r="C2" s="186"/>
      <c r="D2" s="186"/>
    </row>
    <row r="3" spans="1:4" ht="7.5" customHeight="1" x14ac:dyDescent="0.2">
      <c r="A3" s="8"/>
      <c r="B3" s="8"/>
      <c r="C3" s="8"/>
      <c r="D3" s="236"/>
    </row>
    <row r="4" spans="1:4" ht="36" customHeight="1" x14ac:dyDescent="0.2">
      <c r="A4" s="30" t="s">
        <v>6</v>
      </c>
      <c r="B4" s="31" t="s">
        <v>34</v>
      </c>
      <c r="C4" s="31" t="s">
        <v>35</v>
      </c>
      <c r="D4" s="237" t="s">
        <v>36</v>
      </c>
    </row>
    <row r="5" spans="1:4" ht="21" customHeight="1" x14ac:dyDescent="0.2">
      <c r="A5" s="35" t="s">
        <v>7</v>
      </c>
      <c r="B5" s="36"/>
      <c r="C5" s="36"/>
      <c r="D5" s="230"/>
    </row>
    <row r="6" spans="1:4" ht="21" x14ac:dyDescent="0.2">
      <c r="A6" s="27" t="s">
        <v>19</v>
      </c>
      <c r="B6" s="201">
        <v>0.12</v>
      </c>
      <c r="C6" s="232"/>
      <c r="D6" s="227">
        <f>C6*B6</f>
        <v>0</v>
      </c>
    </row>
    <row r="7" spans="1:4" ht="15.75" customHeight="1" x14ac:dyDescent="0.2">
      <c r="A7" s="37" t="s">
        <v>38</v>
      </c>
      <c r="B7" s="202"/>
      <c r="C7" s="233"/>
      <c r="D7" s="228"/>
    </row>
    <row r="8" spans="1:4" ht="63" x14ac:dyDescent="0.2">
      <c r="A8" s="38" t="s">
        <v>39</v>
      </c>
      <c r="B8" s="202"/>
      <c r="C8" s="233"/>
      <c r="D8" s="228"/>
    </row>
    <row r="9" spans="1:4" ht="47.25" x14ac:dyDescent="0.2">
      <c r="A9" s="38" t="s">
        <v>40</v>
      </c>
      <c r="B9" s="202"/>
      <c r="C9" s="233"/>
      <c r="D9" s="228"/>
    </row>
    <row r="10" spans="1:4" ht="47.25" x14ac:dyDescent="0.2">
      <c r="A10" s="38" t="s">
        <v>41</v>
      </c>
      <c r="B10" s="202"/>
      <c r="C10" s="233"/>
      <c r="D10" s="228"/>
    </row>
    <row r="11" spans="1:4" ht="63" x14ac:dyDescent="0.2">
      <c r="A11" s="38" t="s">
        <v>42</v>
      </c>
      <c r="B11" s="202"/>
      <c r="C11" s="233"/>
      <c r="D11" s="228"/>
    </row>
    <row r="12" spans="1:4" ht="63" x14ac:dyDescent="0.2">
      <c r="A12" s="39" t="s">
        <v>43</v>
      </c>
      <c r="B12" s="203"/>
      <c r="C12" s="234"/>
      <c r="D12" s="229"/>
    </row>
    <row r="13" spans="1:4" ht="21" x14ac:dyDescent="0.2">
      <c r="A13" s="27" t="s">
        <v>112</v>
      </c>
      <c r="B13" s="201">
        <v>0.12</v>
      </c>
      <c r="C13" s="232"/>
      <c r="D13" s="227">
        <f>C13*B13</f>
        <v>0</v>
      </c>
    </row>
    <row r="14" spans="1:4" ht="15.75" customHeight="1" x14ac:dyDescent="0.2">
      <c r="A14" s="37" t="s">
        <v>38</v>
      </c>
      <c r="B14" s="202"/>
      <c r="C14" s="233"/>
      <c r="D14" s="228"/>
    </row>
    <row r="15" spans="1:4" ht="31.5" x14ac:dyDescent="0.2">
      <c r="A15" s="38" t="s">
        <v>54</v>
      </c>
      <c r="B15" s="202"/>
      <c r="C15" s="233"/>
      <c r="D15" s="228"/>
    </row>
    <row r="16" spans="1:4" ht="47.25" x14ac:dyDescent="0.2">
      <c r="A16" s="38" t="s">
        <v>55</v>
      </c>
      <c r="B16" s="202"/>
      <c r="C16" s="233"/>
      <c r="D16" s="228"/>
    </row>
    <row r="17" spans="1:4" ht="63" x14ac:dyDescent="0.2">
      <c r="A17" s="38" t="s">
        <v>56</v>
      </c>
      <c r="B17" s="202"/>
      <c r="C17" s="233"/>
      <c r="D17" s="228"/>
    </row>
    <row r="18" spans="1:4" ht="63" x14ac:dyDescent="0.2">
      <c r="A18" s="38" t="s">
        <v>57</v>
      </c>
      <c r="B18" s="202"/>
      <c r="C18" s="233"/>
      <c r="D18" s="228"/>
    </row>
    <row r="19" spans="1:4" ht="63" x14ac:dyDescent="0.2">
      <c r="A19" s="39" t="s">
        <v>58</v>
      </c>
      <c r="B19" s="203"/>
      <c r="C19" s="234"/>
      <c r="D19" s="229"/>
    </row>
    <row r="20" spans="1:4" ht="18" customHeight="1" x14ac:dyDescent="0.2">
      <c r="A20" s="27" t="s">
        <v>113</v>
      </c>
      <c r="B20" s="201">
        <v>0.12</v>
      </c>
      <c r="C20" s="232"/>
      <c r="D20" s="227">
        <f>C20*B20</f>
        <v>0</v>
      </c>
    </row>
    <row r="21" spans="1:4" ht="15.75" customHeight="1" x14ac:dyDescent="0.2">
      <c r="A21" s="37" t="s">
        <v>38</v>
      </c>
      <c r="B21" s="202"/>
      <c r="C21" s="233"/>
      <c r="D21" s="228"/>
    </row>
    <row r="22" spans="1:4" ht="63" x14ac:dyDescent="0.2">
      <c r="A22" s="38" t="s">
        <v>51</v>
      </c>
      <c r="B22" s="202"/>
      <c r="C22" s="233"/>
      <c r="D22" s="228"/>
    </row>
    <row r="23" spans="1:4" ht="47.25" x14ac:dyDescent="0.2">
      <c r="A23" s="38" t="s">
        <v>62</v>
      </c>
      <c r="B23" s="202"/>
      <c r="C23" s="233"/>
      <c r="D23" s="228"/>
    </row>
    <row r="24" spans="1:4" ht="63" x14ac:dyDescent="0.2">
      <c r="A24" s="38" t="s">
        <v>63</v>
      </c>
      <c r="B24" s="202"/>
      <c r="C24" s="233"/>
      <c r="D24" s="228"/>
    </row>
    <row r="25" spans="1:4" ht="63" x14ac:dyDescent="0.2">
      <c r="A25" s="38" t="s">
        <v>52</v>
      </c>
      <c r="B25" s="202"/>
      <c r="C25" s="233"/>
      <c r="D25" s="228"/>
    </row>
    <row r="26" spans="1:4" ht="63" x14ac:dyDescent="0.2">
      <c r="A26" s="39" t="s">
        <v>53</v>
      </c>
      <c r="B26" s="203"/>
      <c r="C26" s="234"/>
      <c r="D26" s="229"/>
    </row>
    <row r="27" spans="1:4" ht="21" x14ac:dyDescent="0.2">
      <c r="A27" s="27" t="s">
        <v>114</v>
      </c>
      <c r="B27" s="201">
        <v>0.12</v>
      </c>
      <c r="C27" s="232"/>
      <c r="D27" s="227">
        <f>C27*B27</f>
        <v>0</v>
      </c>
    </row>
    <row r="28" spans="1:4" ht="15.75" customHeight="1" x14ac:dyDescent="0.2">
      <c r="A28" s="37" t="s">
        <v>38</v>
      </c>
      <c r="B28" s="202"/>
      <c r="C28" s="233"/>
      <c r="D28" s="228"/>
    </row>
    <row r="29" spans="1:4" ht="63" x14ac:dyDescent="0.2">
      <c r="A29" s="38" t="s">
        <v>44</v>
      </c>
      <c r="B29" s="202"/>
      <c r="C29" s="233"/>
      <c r="D29" s="228"/>
    </row>
    <row r="30" spans="1:4" ht="47.25" x14ac:dyDescent="0.2">
      <c r="A30" s="38" t="s">
        <v>45</v>
      </c>
      <c r="B30" s="202"/>
      <c r="C30" s="233"/>
      <c r="D30" s="228"/>
    </row>
    <row r="31" spans="1:4" ht="31.5" x14ac:dyDescent="0.2">
      <c r="A31" s="38" t="s">
        <v>47</v>
      </c>
      <c r="B31" s="202"/>
      <c r="C31" s="233"/>
      <c r="D31" s="228"/>
    </row>
    <row r="32" spans="1:4" ht="47.25" x14ac:dyDescent="0.2">
      <c r="A32" s="38" t="s">
        <v>48</v>
      </c>
      <c r="B32" s="202"/>
      <c r="C32" s="233"/>
      <c r="D32" s="228"/>
    </row>
    <row r="33" spans="1:4" ht="31.5" x14ac:dyDescent="0.2">
      <c r="A33" s="39" t="s">
        <v>46</v>
      </c>
      <c r="B33" s="203"/>
      <c r="C33" s="234"/>
      <c r="D33" s="229"/>
    </row>
    <row r="34" spans="1:4" ht="21" x14ac:dyDescent="0.2">
      <c r="A34" s="27" t="s">
        <v>115</v>
      </c>
      <c r="B34" s="201">
        <v>0.12</v>
      </c>
      <c r="C34" s="232"/>
      <c r="D34" s="227">
        <f>C34*B34</f>
        <v>0</v>
      </c>
    </row>
    <row r="35" spans="1:4" ht="15.75" customHeight="1" x14ac:dyDescent="0.2">
      <c r="A35" s="37" t="s">
        <v>38</v>
      </c>
      <c r="B35" s="202"/>
      <c r="C35" s="233"/>
      <c r="D35" s="228"/>
    </row>
    <row r="36" spans="1:4" ht="47.25" x14ac:dyDescent="0.2">
      <c r="A36" s="38" t="s">
        <v>49</v>
      </c>
      <c r="B36" s="202"/>
      <c r="C36" s="233"/>
      <c r="D36" s="228"/>
    </row>
    <row r="37" spans="1:4" ht="47.25" x14ac:dyDescent="0.2">
      <c r="A37" s="38" t="s">
        <v>50</v>
      </c>
      <c r="B37" s="202"/>
      <c r="C37" s="233"/>
      <c r="D37" s="228"/>
    </row>
    <row r="38" spans="1:4" ht="63" x14ac:dyDescent="0.2">
      <c r="A38" s="38" t="s">
        <v>59</v>
      </c>
      <c r="B38" s="202"/>
      <c r="C38" s="233"/>
      <c r="D38" s="228"/>
    </row>
    <row r="39" spans="1:4" ht="47.25" x14ac:dyDescent="0.2">
      <c r="A39" s="38" t="s">
        <v>60</v>
      </c>
      <c r="B39" s="202"/>
      <c r="C39" s="233"/>
      <c r="D39" s="228"/>
    </row>
    <row r="40" spans="1:4" ht="47.25" x14ac:dyDescent="0.2">
      <c r="A40" s="39" t="s">
        <v>61</v>
      </c>
      <c r="B40" s="203"/>
      <c r="C40" s="234"/>
      <c r="D40" s="229"/>
    </row>
    <row r="41" spans="1:4" ht="21" customHeight="1" x14ac:dyDescent="0.2">
      <c r="A41" s="100" t="s">
        <v>286</v>
      </c>
      <c r="B41" s="36"/>
      <c r="C41" s="235"/>
      <c r="D41" s="230"/>
    </row>
    <row r="42" spans="1:4" s="18" customFormat="1" ht="21" x14ac:dyDescent="0.2">
      <c r="A42" s="101" t="s">
        <v>287</v>
      </c>
      <c r="B42" s="201">
        <v>7.0000000000000007E-2</v>
      </c>
      <c r="C42" s="232"/>
      <c r="D42" s="227">
        <f>C42*B42</f>
        <v>0</v>
      </c>
    </row>
    <row r="43" spans="1:4" s="18" customFormat="1" ht="15.75" customHeight="1" x14ac:dyDescent="0.2">
      <c r="A43" s="37" t="s">
        <v>38</v>
      </c>
      <c r="B43" s="202"/>
      <c r="C43" s="233"/>
      <c r="D43" s="228"/>
    </row>
    <row r="44" spans="1:4" s="18" customFormat="1" ht="63" x14ac:dyDescent="0.2">
      <c r="A44" s="38" t="s">
        <v>288</v>
      </c>
      <c r="B44" s="202"/>
      <c r="C44" s="233"/>
      <c r="D44" s="228"/>
    </row>
    <row r="45" spans="1:4" s="18" customFormat="1" ht="110.25" x14ac:dyDescent="0.2">
      <c r="A45" s="38" t="s">
        <v>289</v>
      </c>
      <c r="B45" s="202"/>
      <c r="C45" s="233"/>
      <c r="D45" s="228"/>
    </row>
    <row r="46" spans="1:4" s="18" customFormat="1" ht="63" x14ac:dyDescent="0.2">
      <c r="A46" s="38" t="s">
        <v>290</v>
      </c>
      <c r="B46" s="202"/>
      <c r="C46" s="233"/>
      <c r="D46" s="228"/>
    </row>
    <row r="47" spans="1:4" s="18" customFormat="1" ht="63" x14ac:dyDescent="0.2">
      <c r="A47" s="38" t="s">
        <v>291</v>
      </c>
      <c r="B47" s="202"/>
      <c r="C47" s="233"/>
      <c r="D47" s="228"/>
    </row>
    <row r="48" spans="1:4" s="18" customFormat="1" ht="47.25" x14ac:dyDescent="0.2">
      <c r="A48" s="39" t="s">
        <v>292</v>
      </c>
      <c r="B48" s="203"/>
      <c r="C48" s="234"/>
      <c r="D48" s="229"/>
    </row>
    <row r="49" spans="1:4" s="18" customFormat="1" ht="21" x14ac:dyDescent="0.2">
      <c r="A49" s="101" t="s">
        <v>293</v>
      </c>
      <c r="B49" s="201">
        <v>7.0000000000000007E-2</v>
      </c>
      <c r="C49" s="232"/>
      <c r="D49" s="227">
        <f>C49*B49</f>
        <v>0</v>
      </c>
    </row>
    <row r="50" spans="1:4" s="18" customFormat="1" ht="15.75" customHeight="1" x14ac:dyDescent="0.2">
      <c r="A50" s="37" t="s">
        <v>38</v>
      </c>
      <c r="B50" s="202"/>
      <c r="C50" s="233"/>
      <c r="D50" s="228"/>
    </row>
    <row r="51" spans="1:4" s="18" customFormat="1" ht="47.25" x14ac:dyDescent="0.2">
      <c r="A51" s="38" t="s">
        <v>294</v>
      </c>
      <c r="B51" s="202"/>
      <c r="C51" s="233"/>
      <c r="D51" s="228"/>
    </row>
    <row r="52" spans="1:4" s="18" customFormat="1" ht="47.25" x14ac:dyDescent="0.2">
      <c r="A52" s="38" t="s">
        <v>295</v>
      </c>
      <c r="B52" s="202"/>
      <c r="C52" s="233"/>
      <c r="D52" s="228"/>
    </row>
    <row r="53" spans="1:4" s="18" customFormat="1" ht="63" x14ac:dyDescent="0.2">
      <c r="A53" s="38" t="s">
        <v>296</v>
      </c>
      <c r="B53" s="202"/>
      <c r="C53" s="233"/>
      <c r="D53" s="228"/>
    </row>
    <row r="54" spans="1:4" s="18" customFormat="1" ht="31.5" x14ac:dyDescent="0.2">
      <c r="A54" s="38" t="s">
        <v>297</v>
      </c>
      <c r="B54" s="202"/>
      <c r="C54" s="233"/>
      <c r="D54" s="228"/>
    </row>
    <row r="55" spans="1:4" s="18" customFormat="1" ht="63" x14ac:dyDescent="0.2">
      <c r="A55" s="39" t="s">
        <v>298</v>
      </c>
      <c r="B55" s="203"/>
      <c r="C55" s="234"/>
      <c r="D55" s="229"/>
    </row>
    <row r="56" spans="1:4" s="18" customFormat="1" ht="21" x14ac:dyDescent="0.2">
      <c r="A56" s="101" t="s">
        <v>299</v>
      </c>
      <c r="B56" s="201">
        <v>0.06</v>
      </c>
      <c r="C56" s="232"/>
      <c r="D56" s="227">
        <f>C56*B56</f>
        <v>0</v>
      </c>
    </row>
    <row r="57" spans="1:4" s="18" customFormat="1" ht="15.75" customHeight="1" x14ac:dyDescent="0.2">
      <c r="A57" s="37" t="s">
        <v>38</v>
      </c>
      <c r="B57" s="202"/>
      <c r="C57" s="233"/>
      <c r="D57" s="228"/>
    </row>
    <row r="58" spans="1:4" s="18" customFormat="1" ht="63" x14ac:dyDescent="0.2">
      <c r="A58" s="38" t="s">
        <v>300</v>
      </c>
      <c r="B58" s="202"/>
      <c r="C58" s="233"/>
      <c r="D58" s="228"/>
    </row>
    <row r="59" spans="1:4" s="18" customFormat="1" ht="47.25" x14ac:dyDescent="0.2">
      <c r="A59" s="38" t="s">
        <v>301</v>
      </c>
      <c r="B59" s="202"/>
      <c r="C59" s="233"/>
      <c r="D59" s="228"/>
    </row>
    <row r="60" spans="1:4" s="18" customFormat="1" ht="63" x14ac:dyDescent="0.2">
      <c r="A60" s="38" t="s">
        <v>302</v>
      </c>
      <c r="B60" s="202"/>
      <c r="C60" s="233"/>
      <c r="D60" s="228"/>
    </row>
    <row r="61" spans="1:4" s="18" customFormat="1" ht="78.75" x14ac:dyDescent="0.2">
      <c r="A61" s="38" t="s">
        <v>303</v>
      </c>
      <c r="B61" s="202"/>
      <c r="C61" s="233"/>
      <c r="D61" s="228"/>
    </row>
    <row r="62" spans="1:4" s="18" customFormat="1" ht="47.25" x14ac:dyDescent="0.2">
      <c r="A62" s="39" t="s">
        <v>304</v>
      </c>
      <c r="B62" s="203"/>
      <c r="C62" s="234"/>
      <c r="D62" s="229"/>
    </row>
    <row r="63" spans="1:4" s="18" customFormat="1" ht="21" x14ac:dyDescent="0.2">
      <c r="A63" s="101" t="s">
        <v>305</v>
      </c>
      <c r="B63" s="201">
        <v>0.06</v>
      </c>
      <c r="C63" s="232"/>
      <c r="D63" s="227">
        <f>C63*B63</f>
        <v>0</v>
      </c>
    </row>
    <row r="64" spans="1:4" s="18" customFormat="1" ht="15.75" customHeight="1" x14ac:dyDescent="0.2">
      <c r="A64" s="37" t="s">
        <v>38</v>
      </c>
      <c r="B64" s="202"/>
      <c r="C64" s="233"/>
      <c r="D64" s="228"/>
    </row>
    <row r="65" spans="1:4" s="18" customFormat="1" ht="47.25" x14ac:dyDescent="0.2">
      <c r="A65" s="38" t="s">
        <v>306</v>
      </c>
      <c r="B65" s="202"/>
      <c r="C65" s="233"/>
      <c r="D65" s="228"/>
    </row>
    <row r="66" spans="1:4" s="18" customFormat="1" ht="63" x14ac:dyDescent="0.2">
      <c r="A66" s="38" t="s">
        <v>307</v>
      </c>
      <c r="B66" s="202"/>
      <c r="C66" s="233"/>
      <c r="D66" s="228"/>
    </row>
    <row r="67" spans="1:4" s="18" customFormat="1" ht="63" x14ac:dyDescent="0.2">
      <c r="A67" s="38" t="s">
        <v>308</v>
      </c>
      <c r="B67" s="202"/>
      <c r="C67" s="233"/>
      <c r="D67" s="228"/>
    </row>
    <row r="68" spans="1:4" s="18" customFormat="1" ht="47.25" x14ac:dyDescent="0.2">
      <c r="A68" s="38" t="s">
        <v>309</v>
      </c>
      <c r="B68" s="202"/>
      <c r="C68" s="233"/>
      <c r="D68" s="228"/>
    </row>
    <row r="69" spans="1:4" s="18" customFormat="1" ht="47.25" x14ac:dyDescent="0.2">
      <c r="A69" s="39" t="s">
        <v>310</v>
      </c>
      <c r="B69" s="203"/>
      <c r="C69" s="234"/>
      <c r="D69" s="229"/>
    </row>
    <row r="70" spans="1:4" s="18" customFormat="1" ht="21" x14ac:dyDescent="0.2">
      <c r="A70" s="101" t="s">
        <v>311</v>
      </c>
      <c r="B70" s="201">
        <v>7.0000000000000007E-2</v>
      </c>
      <c r="C70" s="232"/>
      <c r="D70" s="227">
        <f>C70*B70</f>
        <v>0</v>
      </c>
    </row>
    <row r="71" spans="1:4" s="18" customFormat="1" ht="15.75" customHeight="1" x14ac:dyDescent="0.2">
      <c r="A71" s="37" t="s">
        <v>38</v>
      </c>
      <c r="B71" s="202"/>
      <c r="C71" s="233"/>
      <c r="D71" s="228"/>
    </row>
    <row r="72" spans="1:4" s="18" customFormat="1" ht="31.5" x14ac:dyDescent="0.2">
      <c r="A72" s="38" t="s">
        <v>312</v>
      </c>
      <c r="B72" s="202"/>
      <c r="C72" s="233"/>
      <c r="D72" s="228"/>
    </row>
    <row r="73" spans="1:4" s="18" customFormat="1" ht="47.25" x14ac:dyDescent="0.2">
      <c r="A73" s="38" t="s">
        <v>313</v>
      </c>
      <c r="B73" s="202"/>
      <c r="C73" s="233"/>
      <c r="D73" s="228"/>
    </row>
    <row r="74" spans="1:4" s="18" customFormat="1" ht="78.75" x14ac:dyDescent="0.2">
      <c r="A74" s="38" t="s">
        <v>314</v>
      </c>
      <c r="B74" s="202"/>
      <c r="C74" s="233"/>
      <c r="D74" s="228"/>
    </row>
    <row r="75" spans="1:4" s="18" customFormat="1" ht="78.75" x14ac:dyDescent="0.2">
      <c r="A75" s="38" t="s">
        <v>315</v>
      </c>
      <c r="B75" s="202"/>
      <c r="C75" s="233"/>
      <c r="D75" s="228"/>
    </row>
    <row r="76" spans="1:4" s="18" customFormat="1" ht="63" x14ac:dyDescent="0.2">
      <c r="A76" s="39" t="s">
        <v>316</v>
      </c>
      <c r="B76" s="203"/>
      <c r="C76" s="234"/>
      <c r="D76" s="229"/>
    </row>
    <row r="77" spans="1:4" s="18" customFormat="1" ht="21" x14ac:dyDescent="0.2">
      <c r="A77" s="101" t="s">
        <v>317</v>
      </c>
      <c r="B77" s="201">
        <v>7.0000000000000007E-2</v>
      </c>
      <c r="C77" s="232"/>
      <c r="D77" s="227">
        <f>C77*B77</f>
        <v>0</v>
      </c>
    </row>
    <row r="78" spans="1:4" s="18" customFormat="1" ht="15.75" customHeight="1" x14ac:dyDescent="0.2">
      <c r="A78" s="37" t="s">
        <v>38</v>
      </c>
      <c r="B78" s="202"/>
      <c r="C78" s="233"/>
      <c r="D78" s="228"/>
    </row>
    <row r="79" spans="1:4" s="18" customFormat="1" ht="47.25" x14ac:dyDescent="0.2">
      <c r="A79" s="38" t="s">
        <v>318</v>
      </c>
      <c r="B79" s="202"/>
      <c r="C79" s="233"/>
      <c r="D79" s="228"/>
    </row>
    <row r="80" spans="1:4" s="18" customFormat="1" ht="47.25" x14ac:dyDescent="0.2">
      <c r="A80" s="38" t="s">
        <v>319</v>
      </c>
      <c r="B80" s="202"/>
      <c r="C80" s="233"/>
      <c r="D80" s="228"/>
    </row>
    <row r="81" spans="1:13" s="18" customFormat="1" ht="94.5" x14ac:dyDescent="0.2">
      <c r="A81" s="38" t="s">
        <v>320</v>
      </c>
      <c r="B81" s="202"/>
      <c r="C81" s="233"/>
      <c r="D81" s="228"/>
    </row>
    <row r="82" spans="1:13" s="18" customFormat="1" ht="78.75" x14ac:dyDescent="0.2">
      <c r="A82" s="38" t="s">
        <v>321</v>
      </c>
      <c r="B82" s="202"/>
      <c r="C82" s="233"/>
      <c r="D82" s="228"/>
    </row>
    <row r="83" spans="1:13" s="18" customFormat="1" ht="63" x14ac:dyDescent="0.2">
      <c r="A83" s="39" t="s">
        <v>322</v>
      </c>
      <c r="B83" s="203"/>
      <c r="C83" s="234"/>
      <c r="D83" s="229"/>
    </row>
    <row r="84" spans="1:13" s="18" customFormat="1" ht="22.5" customHeight="1" x14ac:dyDescent="0.35">
      <c r="A84" s="32" t="s">
        <v>81</v>
      </c>
      <c r="B84" s="33">
        <f>SUM(B6:B83)</f>
        <v>1.0000000000000002</v>
      </c>
      <c r="C84" s="34"/>
      <c r="D84" s="231">
        <f>SUM(D6:D83)</f>
        <v>0</v>
      </c>
    </row>
    <row r="87" spans="1:13" s="105" customFormat="1" ht="22.5" customHeight="1" x14ac:dyDescent="0.3">
      <c r="A87" s="102" t="s">
        <v>325</v>
      </c>
      <c r="B87" s="1"/>
      <c r="C87" s="1"/>
      <c r="D87" s="103"/>
      <c r="E87" s="104"/>
      <c r="F87" s="104"/>
      <c r="G87" s="104"/>
      <c r="H87" s="104"/>
      <c r="I87" s="104"/>
      <c r="J87" s="104"/>
      <c r="K87" s="104"/>
      <c r="L87" s="104"/>
      <c r="M87" s="104"/>
    </row>
    <row r="88" spans="1:13" s="105" customFormat="1" ht="22.5" customHeight="1" x14ac:dyDescent="0.3">
      <c r="A88" s="106" t="s">
        <v>324</v>
      </c>
      <c r="B88" s="1"/>
      <c r="C88" s="1"/>
      <c r="D88" s="103"/>
      <c r="E88" s="104"/>
      <c r="F88" s="104"/>
      <c r="G88" s="104"/>
      <c r="H88" s="104"/>
      <c r="I88" s="104"/>
      <c r="J88" s="104"/>
      <c r="K88" s="104"/>
      <c r="L88" s="104"/>
      <c r="M88" s="104"/>
    </row>
    <row r="89" spans="1:13" s="105" customFormat="1" ht="112.5" x14ac:dyDescent="0.3">
      <c r="A89" s="2" t="s">
        <v>326</v>
      </c>
      <c r="B89" s="1"/>
      <c r="C89" s="1"/>
      <c r="D89" s="103"/>
      <c r="E89" s="104"/>
      <c r="F89" s="104"/>
      <c r="G89" s="104"/>
      <c r="H89" s="104"/>
      <c r="I89" s="104"/>
      <c r="J89" s="104"/>
      <c r="K89" s="104"/>
      <c r="L89" s="104"/>
      <c r="M89" s="104"/>
    </row>
  </sheetData>
  <mergeCells count="35">
    <mergeCell ref="B77:B83"/>
    <mergeCell ref="C77:C83"/>
    <mergeCell ref="D77:D83"/>
    <mergeCell ref="B63:B69"/>
    <mergeCell ref="C63:C69"/>
    <mergeCell ref="D63:D69"/>
    <mergeCell ref="B70:B76"/>
    <mergeCell ref="C70:C76"/>
    <mergeCell ref="D70:D76"/>
    <mergeCell ref="B49:B55"/>
    <mergeCell ref="C49:C55"/>
    <mergeCell ref="D49:D55"/>
    <mergeCell ref="B56:B62"/>
    <mergeCell ref="C56:C62"/>
    <mergeCell ref="D56:D62"/>
    <mergeCell ref="B42:B48"/>
    <mergeCell ref="C42:C48"/>
    <mergeCell ref="D42:D48"/>
    <mergeCell ref="B34:B40"/>
    <mergeCell ref="C34:C40"/>
    <mergeCell ref="D34:D40"/>
    <mergeCell ref="B20:B26"/>
    <mergeCell ref="C20:C26"/>
    <mergeCell ref="D20:D26"/>
    <mergeCell ref="B27:B33"/>
    <mergeCell ref="C27:C33"/>
    <mergeCell ref="D27:D33"/>
    <mergeCell ref="B13:B19"/>
    <mergeCell ref="C13:C19"/>
    <mergeCell ref="D13:D19"/>
    <mergeCell ref="A1:D1"/>
    <mergeCell ref="A2:D2"/>
    <mergeCell ref="B6:B12"/>
    <mergeCell ref="C6:C12"/>
    <mergeCell ref="D6:D12"/>
  </mergeCells>
  <pageMargins left="0.55118110236220474" right="0.15748031496062992" top="0.6692913385826772" bottom="0.27559055118110237" header="0.31496062992125984" footer="0.19685039370078741"/>
  <pageSetup paperSize="9" orientation="portrait" useFirstPageNumber="1" r:id="rId1"/>
  <headerFooter differentFirst="1">
    <oddHeader>&amp;C&amp;"TH SarabunPSK,Regular"&amp;14- &amp;P -</oddHeader>
    <firstHeader>&amp;R&amp;"TH SarabunPSK,Bold"&amp;16(ปม. 2 ก)           &amp;K00+000.</firstHeader>
  </headerFooter>
  <rowBreaks count="5" manualBreakCount="5">
    <brk id="19" max="16383" man="1"/>
    <brk id="33" max="16383" man="1"/>
    <brk id="48" max="16383" man="1"/>
    <brk id="62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ผลสัมฤทธิ์งาน (ก)</vt:lpstr>
      <vt:lpstr>ผลสัมฤทธิ์งาน ด้านบริหาร (ก)</vt:lpstr>
      <vt:lpstr>สมรรถนะ(ก)</vt:lpstr>
      <vt:lpstr>สมรรถนะ(ก) ตำแหน่งบริหาร</vt:lpstr>
      <vt:lpstr>'สมรรถนะ(ก)'!Print_Titles</vt:lpstr>
      <vt:lpstr>'สมรรถนะ(ก) ตำแหน่งบริหาร'!Print_Titles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ratchaphum saechai</dc:creator>
  <cp:lastModifiedBy>Windows User</cp:lastModifiedBy>
  <cp:lastPrinted>2020-10-06T03:24:10Z</cp:lastPrinted>
  <dcterms:created xsi:type="dcterms:W3CDTF">2013-08-02T05:26:15Z</dcterms:created>
  <dcterms:modified xsi:type="dcterms:W3CDTF">2020-10-08T09:02:39Z</dcterms:modified>
</cp:coreProperties>
</file>